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345" windowWidth="15015" windowHeight="7665"/>
  </bookViews>
  <sheets>
    <sheet name="Test " sheetId="1" r:id="rId1"/>
    <sheet name="الورديات" sheetId="2" r:id="rId2"/>
  </sheets>
  <definedNames>
    <definedName name="_xlnm._FilterDatabase" localSheetId="0" hidden="1">'Test '!$A$19:$CT$361</definedName>
    <definedName name="e_day">MATCH('Test '!A$364,الورديات!$B$1:$H$1,0)</definedName>
    <definedName name="e_shft">MATCH('Test '!$A1,الورديات!$A$2:$A$11,0)</definedName>
  </definedNames>
  <calcPr calcId="144525"/>
</workbook>
</file>

<file path=xl/calcChain.xml><?xml version="1.0" encoding="utf-8"?>
<calcChain xmlns="http://schemas.openxmlformats.org/spreadsheetml/2006/main">
  <c r="C365" i="1" l="1"/>
  <c r="D365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Q365" i="1"/>
  <c r="R365" i="1"/>
  <c r="S365" i="1"/>
  <c r="T365" i="1"/>
  <c r="U365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AK365" i="1"/>
  <c r="AL365" i="1"/>
  <c r="AM365" i="1"/>
  <c r="AN365" i="1"/>
  <c r="AO365" i="1"/>
  <c r="AP365" i="1"/>
  <c r="AQ365" i="1"/>
  <c r="AR365" i="1"/>
  <c r="AS365" i="1"/>
  <c r="AT365" i="1"/>
  <c r="AU365" i="1"/>
  <c r="AV365" i="1"/>
  <c r="AW365" i="1"/>
  <c r="AX365" i="1"/>
  <c r="AY365" i="1"/>
  <c r="AZ365" i="1"/>
  <c r="BA365" i="1"/>
  <c r="BB365" i="1"/>
  <c r="BC365" i="1"/>
  <c r="BD365" i="1"/>
  <c r="BE365" i="1"/>
  <c r="BF365" i="1"/>
  <c r="BG365" i="1"/>
  <c r="BH365" i="1"/>
  <c r="BI365" i="1"/>
  <c r="C366" i="1"/>
  <c r="D366" i="1"/>
  <c r="E366" i="1"/>
  <c r="F366" i="1"/>
  <c r="G366" i="1"/>
  <c r="H366" i="1"/>
  <c r="I366" i="1"/>
  <c r="J366" i="1"/>
  <c r="K366" i="1"/>
  <c r="L366" i="1"/>
  <c r="M366" i="1"/>
  <c r="N366" i="1"/>
  <c r="O366" i="1"/>
  <c r="P366" i="1"/>
  <c r="Q366" i="1"/>
  <c r="R366" i="1"/>
  <c r="S366" i="1"/>
  <c r="T366" i="1"/>
  <c r="U366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AK366" i="1"/>
  <c r="AL366" i="1"/>
  <c r="AM366" i="1"/>
  <c r="AN366" i="1"/>
  <c r="AO366" i="1"/>
  <c r="AP366" i="1"/>
  <c r="AQ366" i="1"/>
  <c r="AR366" i="1"/>
  <c r="AS366" i="1"/>
  <c r="AT366" i="1"/>
  <c r="AU366" i="1"/>
  <c r="AV366" i="1"/>
  <c r="AW366" i="1"/>
  <c r="AX366" i="1"/>
  <c r="AY366" i="1"/>
  <c r="AZ366" i="1"/>
  <c r="BA366" i="1"/>
  <c r="BB366" i="1"/>
  <c r="BC366" i="1"/>
  <c r="BD366" i="1"/>
  <c r="BE366" i="1"/>
  <c r="BF366" i="1"/>
  <c r="BG366" i="1"/>
  <c r="BH366" i="1"/>
  <c r="BI366" i="1"/>
  <c r="C367" i="1"/>
  <c r="D367" i="1"/>
  <c r="E367" i="1"/>
  <c r="F367" i="1"/>
  <c r="G367" i="1"/>
  <c r="H367" i="1"/>
  <c r="I367" i="1"/>
  <c r="J367" i="1"/>
  <c r="K367" i="1"/>
  <c r="L367" i="1"/>
  <c r="M367" i="1"/>
  <c r="N367" i="1"/>
  <c r="O367" i="1"/>
  <c r="P367" i="1"/>
  <c r="Q367" i="1"/>
  <c r="R367" i="1"/>
  <c r="S367" i="1"/>
  <c r="T367" i="1"/>
  <c r="U367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AK367" i="1"/>
  <c r="AL367" i="1"/>
  <c r="AM367" i="1"/>
  <c r="AN367" i="1"/>
  <c r="AO367" i="1"/>
  <c r="AP367" i="1"/>
  <c r="AQ367" i="1"/>
  <c r="AR367" i="1"/>
  <c r="AS367" i="1"/>
  <c r="AT367" i="1"/>
  <c r="AU367" i="1"/>
  <c r="AV367" i="1"/>
  <c r="AW367" i="1"/>
  <c r="AX367" i="1"/>
  <c r="AY367" i="1"/>
  <c r="AZ367" i="1"/>
  <c r="BA367" i="1"/>
  <c r="BB367" i="1"/>
  <c r="BC367" i="1"/>
  <c r="BD367" i="1"/>
  <c r="BE367" i="1"/>
  <c r="BF367" i="1"/>
  <c r="BG367" i="1"/>
  <c r="BH367" i="1"/>
  <c r="BI367" i="1"/>
  <c r="C368" i="1"/>
  <c r="D368" i="1"/>
  <c r="E368" i="1"/>
  <c r="F368" i="1"/>
  <c r="G368" i="1"/>
  <c r="H368" i="1"/>
  <c r="I368" i="1"/>
  <c r="J368" i="1"/>
  <c r="K368" i="1"/>
  <c r="L368" i="1"/>
  <c r="M368" i="1"/>
  <c r="N368" i="1"/>
  <c r="O368" i="1"/>
  <c r="P368" i="1"/>
  <c r="Q368" i="1"/>
  <c r="R368" i="1"/>
  <c r="S368" i="1"/>
  <c r="T368" i="1"/>
  <c r="U368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AK368" i="1"/>
  <c r="AL368" i="1"/>
  <c r="AM368" i="1"/>
  <c r="AN368" i="1"/>
  <c r="AO368" i="1"/>
  <c r="AP368" i="1"/>
  <c r="AQ368" i="1"/>
  <c r="AR368" i="1"/>
  <c r="AS368" i="1"/>
  <c r="AT368" i="1"/>
  <c r="AU368" i="1"/>
  <c r="AV368" i="1"/>
  <c r="AW368" i="1"/>
  <c r="AX368" i="1"/>
  <c r="AY368" i="1"/>
  <c r="AZ368" i="1"/>
  <c r="BA368" i="1"/>
  <c r="BB368" i="1"/>
  <c r="BC368" i="1"/>
  <c r="BD368" i="1"/>
  <c r="BE368" i="1"/>
  <c r="BF368" i="1"/>
  <c r="BG368" i="1"/>
  <c r="BH368" i="1"/>
  <c r="BI368" i="1"/>
  <c r="C369" i="1"/>
  <c r="D369" i="1"/>
  <c r="E369" i="1"/>
  <c r="F369" i="1"/>
  <c r="G369" i="1"/>
  <c r="H369" i="1"/>
  <c r="I369" i="1"/>
  <c r="J369" i="1"/>
  <c r="K369" i="1"/>
  <c r="L369" i="1"/>
  <c r="M369" i="1"/>
  <c r="N369" i="1"/>
  <c r="O369" i="1"/>
  <c r="P369" i="1"/>
  <c r="Q369" i="1"/>
  <c r="R369" i="1"/>
  <c r="S369" i="1"/>
  <c r="T369" i="1"/>
  <c r="U369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AK369" i="1"/>
  <c r="AL369" i="1"/>
  <c r="AM369" i="1"/>
  <c r="AN369" i="1"/>
  <c r="AO369" i="1"/>
  <c r="AP369" i="1"/>
  <c r="AQ369" i="1"/>
  <c r="AR369" i="1"/>
  <c r="AS369" i="1"/>
  <c r="AT369" i="1"/>
  <c r="AU369" i="1"/>
  <c r="AV369" i="1"/>
  <c r="AW369" i="1"/>
  <c r="AX369" i="1"/>
  <c r="AY369" i="1"/>
  <c r="AZ369" i="1"/>
  <c r="BA369" i="1"/>
  <c r="BB369" i="1"/>
  <c r="BC369" i="1"/>
  <c r="BD369" i="1"/>
  <c r="BE369" i="1"/>
  <c r="BF369" i="1"/>
  <c r="BG369" i="1"/>
  <c r="BH369" i="1"/>
  <c r="BI369" i="1"/>
  <c r="C370" i="1"/>
  <c r="D370" i="1"/>
  <c r="E370" i="1"/>
  <c r="F370" i="1"/>
  <c r="G370" i="1"/>
  <c r="H370" i="1"/>
  <c r="I370" i="1"/>
  <c r="J370" i="1"/>
  <c r="K370" i="1"/>
  <c r="L370" i="1"/>
  <c r="M370" i="1"/>
  <c r="N370" i="1"/>
  <c r="O370" i="1"/>
  <c r="P370" i="1"/>
  <c r="Q370" i="1"/>
  <c r="R370" i="1"/>
  <c r="S370" i="1"/>
  <c r="T370" i="1"/>
  <c r="U370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AK370" i="1"/>
  <c r="AL370" i="1"/>
  <c r="AM370" i="1"/>
  <c r="AN370" i="1"/>
  <c r="AO370" i="1"/>
  <c r="AP370" i="1"/>
  <c r="AQ370" i="1"/>
  <c r="AR370" i="1"/>
  <c r="AS370" i="1"/>
  <c r="AT370" i="1"/>
  <c r="AU370" i="1"/>
  <c r="AV370" i="1"/>
  <c r="AW370" i="1"/>
  <c r="AX370" i="1"/>
  <c r="AY370" i="1"/>
  <c r="AZ370" i="1"/>
  <c r="BA370" i="1"/>
  <c r="BB370" i="1"/>
  <c r="BC370" i="1"/>
  <c r="BD370" i="1"/>
  <c r="BE370" i="1"/>
  <c r="BF370" i="1"/>
  <c r="BG370" i="1"/>
  <c r="BH370" i="1"/>
  <c r="BI370" i="1"/>
  <c r="C371" i="1"/>
  <c r="D371" i="1"/>
  <c r="E371" i="1"/>
  <c r="F371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AK371" i="1"/>
  <c r="AL371" i="1"/>
  <c r="AM371" i="1"/>
  <c r="AN371" i="1"/>
  <c r="AO371" i="1"/>
  <c r="AP371" i="1"/>
  <c r="AQ371" i="1"/>
  <c r="AR371" i="1"/>
  <c r="AS371" i="1"/>
  <c r="AT371" i="1"/>
  <c r="AU371" i="1"/>
  <c r="AV371" i="1"/>
  <c r="AW371" i="1"/>
  <c r="AX371" i="1"/>
  <c r="AY371" i="1"/>
  <c r="AZ371" i="1"/>
  <c r="BA371" i="1"/>
  <c r="BB371" i="1"/>
  <c r="BC371" i="1"/>
  <c r="BD371" i="1"/>
  <c r="BE371" i="1"/>
  <c r="BF371" i="1"/>
  <c r="BG371" i="1"/>
  <c r="BH371" i="1"/>
  <c r="BI371" i="1"/>
  <c r="C372" i="1"/>
  <c r="D372" i="1"/>
  <c r="E372" i="1"/>
  <c r="F372" i="1"/>
  <c r="G372" i="1"/>
  <c r="H372" i="1"/>
  <c r="I372" i="1"/>
  <c r="J372" i="1"/>
  <c r="K372" i="1"/>
  <c r="L372" i="1"/>
  <c r="M372" i="1"/>
  <c r="N372" i="1"/>
  <c r="O372" i="1"/>
  <c r="P372" i="1"/>
  <c r="Q372" i="1"/>
  <c r="R372" i="1"/>
  <c r="S372" i="1"/>
  <c r="T372" i="1"/>
  <c r="U372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AK372" i="1"/>
  <c r="AL372" i="1"/>
  <c r="AM372" i="1"/>
  <c r="AN372" i="1"/>
  <c r="AO372" i="1"/>
  <c r="AP372" i="1"/>
  <c r="AQ372" i="1"/>
  <c r="AR372" i="1"/>
  <c r="AS372" i="1"/>
  <c r="AT372" i="1"/>
  <c r="AU372" i="1"/>
  <c r="AV372" i="1"/>
  <c r="AW372" i="1"/>
  <c r="AX372" i="1"/>
  <c r="AY372" i="1"/>
  <c r="AZ372" i="1"/>
  <c r="BA372" i="1"/>
  <c r="BB372" i="1"/>
  <c r="BC372" i="1"/>
  <c r="BD372" i="1"/>
  <c r="BE372" i="1"/>
  <c r="BF372" i="1"/>
  <c r="BG372" i="1"/>
  <c r="BH372" i="1"/>
  <c r="BI372" i="1"/>
  <c r="C373" i="1"/>
  <c r="D373" i="1"/>
  <c r="E373" i="1"/>
  <c r="F373" i="1"/>
  <c r="G373" i="1"/>
  <c r="H373" i="1"/>
  <c r="I373" i="1"/>
  <c r="J373" i="1"/>
  <c r="K373" i="1"/>
  <c r="L373" i="1"/>
  <c r="M373" i="1"/>
  <c r="N373" i="1"/>
  <c r="O373" i="1"/>
  <c r="P373" i="1"/>
  <c r="Q373" i="1"/>
  <c r="R373" i="1"/>
  <c r="S373" i="1"/>
  <c r="T373" i="1"/>
  <c r="U373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AK373" i="1"/>
  <c r="AL373" i="1"/>
  <c r="AM373" i="1"/>
  <c r="AN373" i="1"/>
  <c r="AO373" i="1"/>
  <c r="AP373" i="1"/>
  <c r="AQ373" i="1"/>
  <c r="AR373" i="1"/>
  <c r="AS373" i="1"/>
  <c r="AT373" i="1"/>
  <c r="AU373" i="1"/>
  <c r="AV373" i="1"/>
  <c r="AW373" i="1"/>
  <c r="AX373" i="1"/>
  <c r="AY373" i="1"/>
  <c r="AZ373" i="1"/>
  <c r="BA373" i="1"/>
  <c r="BB373" i="1"/>
  <c r="BC373" i="1"/>
  <c r="BD373" i="1"/>
  <c r="BE373" i="1"/>
  <c r="BF373" i="1"/>
  <c r="BG373" i="1"/>
  <c r="BH373" i="1"/>
  <c r="BI373" i="1"/>
  <c r="C374" i="1"/>
  <c r="D374" i="1"/>
  <c r="E374" i="1"/>
  <c r="F374" i="1"/>
  <c r="G374" i="1"/>
  <c r="H374" i="1"/>
  <c r="I374" i="1"/>
  <c r="J374" i="1"/>
  <c r="K374" i="1"/>
  <c r="L374" i="1"/>
  <c r="M374" i="1"/>
  <c r="N374" i="1"/>
  <c r="O374" i="1"/>
  <c r="P374" i="1"/>
  <c r="Q374" i="1"/>
  <c r="R374" i="1"/>
  <c r="S374" i="1"/>
  <c r="T374" i="1"/>
  <c r="U374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AK374" i="1"/>
  <c r="AL374" i="1"/>
  <c r="AM374" i="1"/>
  <c r="AN374" i="1"/>
  <c r="AO374" i="1"/>
  <c r="AP374" i="1"/>
  <c r="AQ374" i="1"/>
  <c r="AR374" i="1"/>
  <c r="AS374" i="1"/>
  <c r="AT374" i="1"/>
  <c r="AU374" i="1"/>
  <c r="AV374" i="1"/>
  <c r="AW374" i="1"/>
  <c r="AX374" i="1"/>
  <c r="AY374" i="1"/>
  <c r="AZ374" i="1"/>
  <c r="BA374" i="1"/>
  <c r="BB374" i="1"/>
  <c r="BC374" i="1"/>
  <c r="BD374" i="1"/>
  <c r="BE374" i="1"/>
  <c r="BF374" i="1"/>
  <c r="BG374" i="1"/>
  <c r="BH374" i="1"/>
  <c r="BI374" i="1"/>
  <c r="C375" i="1"/>
  <c r="D375" i="1"/>
  <c r="E375" i="1"/>
  <c r="F375" i="1"/>
  <c r="G375" i="1"/>
  <c r="H375" i="1"/>
  <c r="I375" i="1"/>
  <c r="J375" i="1"/>
  <c r="K375" i="1"/>
  <c r="L375" i="1"/>
  <c r="M375" i="1"/>
  <c r="N375" i="1"/>
  <c r="O375" i="1"/>
  <c r="P375" i="1"/>
  <c r="Q375" i="1"/>
  <c r="R375" i="1"/>
  <c r="S375" i="1"/>
  <c r="T375" i="1"/>
  <c r="U375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AK375" i="1"/>
  <c r="AL375" i="1"/>
  <c r="AM375" i="1"/>
  <c r="AN375" i="1"/>
  <c r="AO375" i="1"/>
  <c r="AP375" i="1"/>
  <c r="AQ375" i="1"/>
  <c r="AR375" i="1"/>
  <c r="AS375" i="1"/>
  <c r="AT375" i="1"/>
  <c r="AU375" i="1"/>
  <c r="AV375" i="1"/>
  <c r="AW375" i="1"/>
  <c r="AX375" i="1"/>
  <c r="AY375" i="1"/>
  <c r="AZ375" i="1"/>
  <c r="BA375" i="1"/>
  <c r="BB375" i="1"/>
  <c r="BC375" i="1"/>
  <c r="BD375" i="1"/>
  <c r="BE375" i="1"/>
  <c r="BF375" i="1"/>
  <c r="BG375" i="1"/>
  <c r="BH375" i="1"/>
  <c r="BI375" i="1"/>
  <c r="C376" i="1"/>
  <c r="D376" i="1"/>
  <c r="E376" i="1"/>
  <c r="F376" i="1"/>
  <c r="G376" i="1"/>
  <c r="H376" i="1"/>
  <c r="I376" i="1"/>
  <c r="J376" i="1"/>
  <c r="K376" i="1"/>
  <c r="L376" i="1"/>
  <c r="M376" i="1"/>
  <c r="N376" i="1"/>
  <c r="O376" i="1"/>
  <c r="P376" i="1"/>
  <c r="Q376" i="1"/>
  <c r="R376" i="1"/>
  <c r="S376" i="1"/>
  <c r="T376" i="1"/>
  <c r="U376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AK376" i="1"/>
  <c r="AL376" i="1"/>
  <c r="AM376" i="1"/>
  <c r="AN376" i="1"/>
  <c r="AO376" i="1"/>
  <c r="AP376" i="1"/>
  <c r="AQ376" i="1"/>
  <c r="AR376" i="1"/>
  <c r="AS376" i="1"/>
  <c r="AT376" i="1"/>
  <c r="AU376" i="1"/>
  <c r="AV376" i="1"/>
  <c r="AW376" i="1"/>
  <c r="AX376" i="1"/>
  <c r="AY376" i="1"/>
  <c r="AZ376" i="1"/>
  <c r="BA376" i="1"/>
  <c r="BB376" i="1"/>
  <c r="BC376" i="1"/>
  <c r="BD376" i="1"/>
  <c r="BE376" i="1"/>
  <c r="BF376" i="1"/>
  <c r="BG376" i="1"/>
  <c r="BH376" i="1"/>
  <c r="BI376" i="1"/>
  <c r="C377" i="1"/>
  <c r="D377" i="1"/>
  <c r="E377" i="1"/>
  <c r="F377" i="1"/>
  <c r="G377" i="1"/>
  <c r="H377" i="1"/>
  <c r="I377" i="1"/>
  <c r="J377" i="1"/>
  <c r="K377" i="1"/>
  <c r="L377" i="1"/>
  <c r="M377" i="1"/>
  <c r="N377" i="1"/>
  <c r="O377" i="1"/>
  <c r="P377" i="1"/>
  <c r="Q377" i="1"/>
  <c r="R377" i="1"/>
  <c r="S377" i="1"/>
  <c r="T377" i="1"/>
  <c r="U377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AK377" i="1"/>
  <c r="AL377" i="1"/>
  <c r="AM377" i="1"/>
  <c r="AN377" i="1"/>
  <c r="AO377" i="1"/>
  <c r="AP377" i="1"/>
  <c r="AQ377" i="1"/>
  <c r="AR377" i="1"/>
  <c r="AS377" i="1"/>
  <c r="AT377" i="1"/>
  <c r="AU377" i="1"/>
  <c r="AV377" i="1"/>
  <c r="AW377" i="1"/>
  <c r="AX377" i="1"/>
  <c r="AY377" i="1"/>
  <c r="AZ377" i="1"/>
  <c r="BA377" i="1"/>
  <c r="BB377" i="1"/>
  <c r="BC377" i="1"/>
  <c r="BD377" i="1"/>
  <c r="BE377" i="1"/>
  <c r="BF377" i="1"/>
  <c r="BG377" i="1"/>
  <c r="BH377" i="1"/>
  <c r="BI377" i="1"/>
  <c r="C378" i="1"/>
  <c r="D378" i="1"/>
  <c r="E378" i="1"/>
  <c r="F378" i="1"/>
  <c r="G378" i="1"/>
  <c r="H378" i="1"/>
  <c r="I378" i="1"/>
  <c r="J378" i="1"/>
  <c r="K378" i="1"/>
  <c r="L378" i="1"/>
  <c r="M378" i="1"/>
  <c r="N378" i="1"/>
  <c r="O378" i="1"/>
  <c r="P378" i="1"/>
  <c r="Q378" i="1"/>
  <c r="R378" i="1"/>
  <c r="S378" i="1"/>
  <c r="T378" i="1"/>
  <c r="U378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AK378" i="1"/>
  <c r="AL378" i="1"/>
  <c r="AM378" i="1"/>
  <c r="AN378" i="1"/>
  <c r="AO378" i="1"/>
  <c r="AP378" i="1"/>
  <c r="AQ378" i="1"/>
  <c r="AR378" i="1"/>
  <c r="AS378" i="1"/>
  <c r="AT378" i="1"/>
  <c r="AU378" i="1"/>
  <c r="AV378" i="1"/>
  <c r="AW378" i="1"/>
  <c r="AX378" i="1"/>
  <c r="AY378" i="1"/>
  <c r="AZ378" i="1"/>
  <c r="BA378" i="1"/>
  <c r="BB378" i="1"/>
  <c r="BC378" i="1"/>
  <c r="BD378" i="1"/>
  <c r="BE378" i="1"/>
  <c r="BF378" i="1"/>
  <c r="BG378" i="1"/>
  <c r="BH378" i="1"/>
  <c r="BI378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65" i="1"/>
  <c r="CS361" i="1" l="1"/>
  <c r="CR361" i="1"/>
  <c r="CQ361" i="1"/>
  <c r="CP361" i="1"/>
  <c r="CO361" i="1"/>
  <c r="CN361" i="1"/>
  <c r="CM361" i="1"/>
  <c r="CL361" i="1"/>
  <c r="CK361" i="1"/>
  <c r="CS360" i="1"/>
  <c r="CR360" i="1"/>
  <c r="CQ360" i="1"/>
  <c r="CP360" i="1"/>
  <c r="CO360" i="1"/>
  <c r="CN360" i="1"/>
  <c r="CM360" i="1"/>
  <c r="CL360" i="1"/>
  <c r="CK360" i="1"/>
  <c r="CS359" i="1"/>
  <c r="CR359" i="1"/>
  <c r="CQ359" i="1"/>
  <c r="CP359" i="1"/>
  <c r="CO359" i="1"/>
  <c r="CN359" i="1"/>
  <c r="CM359" i="1"/>
  <c r="CL359" i="1"/>
  <c r="CK359" i="1"/>
  <c r="CS358" i="1"/>
  <c r="CR358" i="1"/>
  <c r="CQ358" i="1"/>
  <c r="CP358" i="1"/>
  <c r="CO358" i="1"/>
  <c r="CN358" i="1"/>
  <c r="CM358" i="1"/>
  <c r="CL358" i="1"/>
  <c r="CK358" i="1"/>
  <c r="CS357" i="1"/>
  <c r="CR357" i="1"/>
  <c r="CQ357" i="1"/>
  <c r="CP357" i="1"/>
  <c r="CO357" i="1"/>
  <c r="CN357" i="1"/>
  <c r="CM357" i="1"/>
  <c r="CL357" i="1"/>
  <c r="CK357" i="1"/>
  <c r="CS356" i="1"/>
  <c r="CR356" i="1"/>
  <c r="CQ356" i="1"/>
  <c r="CP356" i="1"/>
  <c r="CO356" i="1"/>
  <c r="CN356" i="1"/>
  <c r="CM356" i="1"/>
  <c r="CL356" i="1"/>
  <c r="CK356" i="1"/>
  <c r="CS355" i="1"/>
  <c r="CR355" i="1"/>
  <c r="CQ355" i="1"/>
  <c r="CP355" i="1"/>
  <c r="CO355" i="1"/>
  <c r="CN355" i="1"/>
  <c r="CM355" i="1"/>
  <c r="CL355" i="1"/>
  <c r="CK355" i="1"/>
  <c r="CS354" i="1"/>
  <c r="CR354" i="1"/>
  <c r="CQ354" i="1"/>
  <c r="CP354" i="1"/>
  <c r="CO354" i="1"/>
  <c r="CN354" i="1"/>
  <c r="CM354" i="1"/>
  <c r="CL354" i="1"/>
  <c r="CK354" i="1"/>
  <c r="CS353" i="1"/>
  <c r="CR353" i="1"/>
  <c r="CQ353" i="1"/>
  <c r="CP353" i="1"/>
  <c r="CO353" i="1"/>
  <c r="CN353" i="1"/>
  <c r="CM353" i="1"/>
  <c r="CL353" i="1"/>
  <c r="CK353" i="1"/>
  <c r="CS352" i="1"/>
  <c r="CR352" i="1"/>
  <c r="CQ352" i="1"/>
  <c r="CP352" i="1"/>
  <c r="CO352" i="1"/>
  <c r="CN352" i="1"/>
  <c r="CM352" i="1"/>
  <c r="CL352" i="1"/>
  <c r="CK352" i="1"/>
  <c r="CS351" i="1"/>
  <c r="CR351" i="1"/>
  <c r="CQ351" i="1"/>
  <c r="CP351" i="1"/>
  <c r="CO351" i="1"/>
  <c r="CN351" i="1"/>
  <c r="CM351" i="1"/>
  <c r="CL351" i="1"/>
  <c r="CK351" i="1"/>
  <c r="CS350" i="1"/>
  <c r="CR350" i="1"/>
  <c r="CQ350" i="1"/>
  <c r="CP350" i="1"/>
  <c r="CO350" i="1"/>
  <c r="CN350" i="1"/>
  <c r="CM350" i="1"/>
  <c r="CL350" i="1"/>
  <c r="CK350" i="1"/>
  <c r="CS349" i="1"/>
  <c r="CR349" i="1"/>
  <c r="CQ349" i="1"/>
  <c r="CP349" i="1"/>
  <c r="CO349" i="1"/>
  <c r="CN349" i="1"/>
  <c r="CM349" i="1"/>
  <c r="CL349" i="1"/>
  <c r="CK349" i="1"/>
  <c r="CS348" i="1"/>
  <c r="CR348" i="1"/>
  <c r="CQ348" i="1"/>
  <c r="CP348" i="1"/>
  <c r="CO348" i="1"/>
  <c r="CN348" i="1"/>
  <c r="CM348" i="1"/>
  <c r="CL348" i="1"/>
  <c r="CK348" i="1"/>
  <c r="CS347" i="1"/>
  <c r="CR347" i="1"/>
  <c r="CQ347" i="1"/>
  <c r="CP347" i="1"/>
  <c r="CO347" i="1"/>
  <c r="CN347" i="1"/>
  <c r="CM347" i="1"/>
  <c r="CL347" i="1"/>
  <c r="CK347" i="1"/>
  <c r="CS346" i="1"/>
  <c r="CR346" i="1"/>
  <c r="CQ346" i="1"/>
  <c r="CP346" i="1"/>
  <c r="CO346" i="1"/>
  <c r="CN346" i="1"/>
  <c r="CM346" i="1"/>
  <c r="CL346" i="1"/>
  <c r="CK346" i="1"/>
  <c r="CS345" i="1"/>
  <c r="CR345" i="1"/>
  <c r="CQ345" i="1"/>
  <c r="CP345" i="1"/>
  <c r="CO345" i="1"/>
  <c r="CN345" i="1"/>
  <c r="CM345" i="1"/>
  <c r="CL345" i="1"/>
  <c r="CK345" i="1"/>
  <c r="CS344" i="1"/>
  <c r="CR344" i="1"/>
  <c r="CQ344" i="1"/>
  <c r="CP344" i="1"/>
  <c r="CO344" i="1"/>
  <c r="CN344" i="1"/>
  <c r="CM344" i="1"/>
  <c r="CL344" i="1"/>
  <c r="CK344" i="1"/>
  <c r="CS343" i="1"/>
  <c r="CR343" i="1"/>
  <c r="CQ343" i="1"/>
  <c r="CP343" i="1"/>
  <c r="CO343" i="1"/>
  <c r="CN343" i="1"/>
  <c r="CM343" i="1"/>
  <c r="CL343" i="1"/>
  <c r="CK343" i="1"/>
  <c r="CS342" i="1"/>
  <c r="CR342" i="1"/>
  <c r="CQ342" i="1"/>
  <c r="CP342" i="1"/>
  <c r="CO342" i="1"/>
  <c r="CN342" i="1"/>
  <c r="CM342" i="1"/>
  <c r="CL342" i="1"/>
  <c r="CK342" i="1"/>
  <c r="CS341" i="1"/>
  <c r="CR341" i="1"/>
  <c r="CQ341" i="1"/>
  <c r="CP341" i="1"/>
  <c r="CO341" i="1"/>
  <c r="CN341" i="1"/>
  <c r="CM341" i="1"/>
  <c r="CL341" i="1"/>
  <c r="CK341" i="1"/>
  <c r="CS340" i="1"/>
  <c r="CR340" i="1"/>
  <c r="CQ340" i="1"/>
  <c r="CP340" i="1"/>
  <c r="CO340" i="1"/>
  <c r="CN340" i="1"/>
  <c r="CM340" i="1"/>
  <c r="CL340" i="1"/>
  <c r="CK340" i="1"/>
  <c r="CS339" i="1"/>
  <c r="CR339" i="1"/>
  <c r="CQ339" i="1"/>
  <c r="CP339" i="1"/>
  <c r="CO339" i="1"/>
  <c r="CN339" i="1"/>
  <c r="CM339" i="1"/>
  <c r="CL339" i="1"/>
  <c r="CK339" i="1"/>
  <c r="CS338" i="1"/>
  <c r="CR338" i="1"/>
  <c r="CQ338" i="1"/>
  <c r="CP338" i="1"/>
  <c r="CO338" i="1"/>
  <c r="CN338" i="1"/>
  <c r="CM338" i="1"/>
  <c r="CL338" i="1"/>
  <c r="CK338" i="1"/>
  <c r="CS337" i="1"/>
  <c r="CR337" i="1"/>
  <c r="CQ337" i="1"/>
  <c r="CP337" i="1"/>
  <c r="CO337" i="1"/>
  <c r="CN337" i="1"/>
  <c r="CM337" i="1"/>
  <c r="CL337" i="1"/>
  <c r="CK337" i="1"/>
  <c r="CS336" i="1"/>
  <c r="CR336" i="1"/>
  <c r="CQ336" i="1"/>
  <c r="CP336" i="1"/>
  <c r="CO336" i="1"/>
  <c r="CN336" i="1"/>
  <c r="CM336" i="1"/>
  <c r="CL336" i="1"/>
  <c r="CK336" i="1"/>
  <c r="CS335" i="1"/>
  <c r="CR335" i="1"/>
  <c r="CQ335" i="1"/>
  <c r="CP335" i="1"/>
  <c r="CO335" i="1"/>
  <c r="CN335" i="1"/>
  <c r="CM335" i="1"/>
  <c r="CL335" i="1"/>
  <c r="CK335" i="1"/>
  <c r="CS334" i="1"/>
  <c r="CR334" i="1"/>
  <c r="CQ334" i="1"/>
  <c r="CP334" i="1"/>
  <c r="CO334" i="1"/>
  <c r="CN334" i="1"/>
  <c r="CM334" i="1"/>
  <c r="CL334" i="1"/>
  <c r="CK334" i="1"/>
  <c r="CS333" i="1"/>
  <c r="CR333" i="1"/>
  <c r="CQ333" i="1"/>
  <c r="CP333" i="1"/>
  <c r="CO333" i="1"/>
  <c r="CN333" i="1"/>
  <c r="CM333" i="1"/>
  <c r="CL333" i="1"/>
  <c r="CK333" i="1"/>
  <c r="CS332" i="1"/>
  <c r="CR332" i="1"/>
  <c r="CQ332" i="1"/>
  <c r="CP332" i="1"/>
  <c r="CO332" i="1"/>
  <c r="CN332" i="1"/>
  <c r="CM332" i="1"/>
  <c r="CL332" i="1"/>
  <c r="CK332" i="1"/>
  <c r="CS331" i="1"/>
  <c r="CR331" i="1"/>
  <c r="CQ331" i="1"/>
  <c r="CP331" i="1"/>
  <c r="CO331" i="1"/>
  <c r="CN331" i="1"/>
  <c r="CM331" i="1"/>
  <c r="CL331" i="1"/>
  <c r="CK331" i="1"/>
  <c r="CS330" i="1"/>
  <c r="CR330" i="1"/>
  <c r="CQ330" i="1"/>
  <c r="CP330" i="1"/>
  <c r="CO330" i="1"/>
  <c r="CN330" i="1"/>
  <c r="CM330" i="1"/>
  <c r="CL330" i="1"/>
  <c r="CK330" i="1"/>
  <c r="CS329" i="1"/>
  <c r="CR329" i="1"/>
  <c r="CQ329" i="1"/>
  <c r="CP329" i="1"/>
  <c r="CO329" i="1"/>
  <c r="CN329" i="1"/>
  <c r="CM329" i="1"/>
  <c r="CL329" i="1"/>
  <c r="CK329" i="1"/>
  <c r="CS328" i="1"/>
  <c r="CR328" i="1"/>
  <c r="CQ328" i="1"/>
  <c r="CP328" i="1"/>
  <c r="CO328" i="1"/>
  <c r="CN328" i="1"/>
  <c r="CM328" i="1"/>
  <c r="CL328" i="1"/>
  <c r="CK328" i="1"/>
  <c r="CS327" i="1"/>
  <c r="CR327" i="1"/>
  <c r="CQ327" i="1"/>
  <c r="CP327" i="1"/>
  <c r="CO327" i="1"/>
  <c r="CN327" i="1"/>
  <c r="CM327" i="1"/>
  <c r="CL327" i="1"/>
  <c r="CK327" i="1"/>
  <c r="CS326" i="1"/>
  <c r="CR326" i="1"/>
  <c r="CQ326" i="1"/>
  <c r="CP326" i="1"/>
  <c r="CO326" i="1"/>
  <c r="CN326" i="1"/>
  <c r="CM326" i="1"/>
  <c r="CL326" i="1"/>
  <c r="CK326" i="1"/>
  <c r="CS325" i="1"/>
  <c r="CR325" i="1"/>
  <c r="CQ325" i="1"/>
  <c r="CP325" i="1"/>
  <c r="CO325" i="1"/>
  <c r="CN325" i="1"/>
  <c r="CM325" i="1"/>
  <c r="CL325" i="1"/>
  <c r="CK325" i="1"/>
  <c r="CS324" i="1"/>
  <c r="CR324" i="1"/>
  <c r="CQ324" i="1"/>
  <c r="CP324" i="1"/>
  <c r="CO324" i="1"/>
  <c r="CN324" i="1"/>
  <c r="CM324" i="1"/>
  <c r="CL324" i="1"/>
  <c r="CK324" i="1"/>
  <c r="CS323" i="1"/>
  <c r="CR323" i="1"/>
  <c r="CQ323" i="1"/>
  <c r="CP323" i="1"/>
  <c r="CO323" i="1"/>
  <c r="CN323" i="1"/>
  <c r="CM323" i="1"/>
  <c r="CL323" i="1"/>
  <c r="CK323" i="1"/>
  <c r="CS322" i="1"/>
  <c r="CR322" i="1"/>
  <c r="CQ322" i="1"/>
  <c r="CP322" i="1"/>
  <c r="CO322" i="1"/>
  <c r="CN322" i="1"/>
  <c r="CM322" i="1"/>
  <c r="CL322" i="1"/>
  <c r="CK322" i="1"/>
  <c r="CS321" i="1"/>
  <c r="CR321" i="1"/>
  <c r="CQ321" i="1"/>
  <c r="CP321" i="1"/>
  <c r="CO321" i="1"/>
  <c r="CN321" i="1"/>
  <c r="CM321" i="1"/>
  <c r="CL321" i="1"/>
  <c r="CK321" i="1"/>
  <c r="CS320" i="1"/>
  <c r="CR320" i="1"/>
  <c r="CQ320" i="1"/>
  <c r="CP320" i="1"/>
  <c r="CO320" i="1"/>
  <c r="CN320" i="1"/>
  <c r="CM320" i="1"/>
  <c r="CL320" i="1"/>
  <c r="CK320" i="1"/>
  <c r="CS319" i="1"/>
  <c r="CR319" i="1"/>
  <c r="CQ319" i="1"/>
  <c r="CP319" i="1"/>
  <c r="CO319" i="1"/>
  <c r="CN319" i="1"/>
  <c r="CM319" i="1"/>
  <c r="CL319" i="1"/>
  <c r="CK319" i="1"/>
  <c r="CS318" i="1"/>
  <c r="CR318" i="1"/>
  <c r="CQ318" i="1"/>
  <c r="CP318" i="1"/>
  <c r="CO318" i="1"/>
  <c r="CN318" i="1"/>
  <c r="CM318" i="1"/>
  <c r="CL318" i="1"/>
  <c r="CK318" i="1"/>
  <c r="CS317" i="1"/>
  <c r="CR317" i="1"/>
  <c r="CQ317" i="1"/>
  <c r="CP317" i="1"/>
  <c r="CO317" i="1"/>
  <c r="CN317" i="1"/>
  <c r="CM317" i="1"/>
  <c r="CL317" i="1"/>
  <c r="CK317" i="1"/>
  <c r="CS316" i="1"/>
  <c r="CR316" i="1"/>
  <c r="CQ316" i="1"/>
  <c r="CP316" i="1"/>
  <c r="CO316" i="1"/>
  <c r="CN316" i="1"/>
  <c r="CM316" i="1"/>
  <c r="CL316" i="1"/>
  <c r="CK316" i="1"/>
  <c r="CS315" i="1"/>
  <c r="CR315" i="1"/>
  <c r="CQ315" i="1"/>
  <c r="CP315" i="1"/>
  <c r="CO315" i="1"/>
  <c r="CN315" i="1"/>
  <c r="CM315" i="1"/>
  <c r="CL315" i="1"/>
  <c r="CK315" i="1"/>
  <c r="CS314" i="1"/>
  <c r="CR314" i="1"/>
  <c r="CQ314" i="1"/>
  <c r="CP314" i="1"/>
  <c r="CO314" i="1"/>
  <c r="CN314" i="1"/>
  <c r="CM314" i="1"/>
  <c r="CL314" i="1"/>
  <c r="CK314" i="1"/>
  <c r="CS313" i="1"/>
  <c r="CR313" i="1"/>
  <c r="CQ313" i="1"/>
  <c r="CP313" i="1"/>
  <c r="CO313" i="1"/>
  <c r="CN313" i="1"/>
  <c r="CM313" i="1"/>
  <c r="CL313" i="1"/>
  <c r="CK313" i="1"/>
  <c r="CS312" i="1"/>
  <c r="CR312" i="1"/>
  <c r="CQ312" i="1"/>
  <c r="CP312" i="1"/>
  <c r="CO312" i="1"/>
  <c r="CN312" i="1"/>
  <c r="CM312" i="1"/>
  <c r="CL312" i="1"/>
  <c r="CK312" i="1"/>
  <c r="CS311" i="1"/>
  <c r="CR311" i="1"/>
  <c r="CQ311" i="1"/>
  <c r="CP311" i="1"/>
  <c r="CO311" i="1"/>
  <c r="CN311" i="1"/>
  <c r="CM311" i="1"/>
  <c r="CL311" i="1"/>
  <c r="CK311" i="1"/>
  <c r="CS310" i="1"/>
  <c r="CR310" i="1"/>
  <c r="CQ310" i="1"/>
  <c r="CP310" i="1"/>
  <c r="CO310" i="1"/>
  <c r="CN310" i="1"/>
  <c r="CM310" i="1"/>
  <c r="CL310" i="1"/>
  <c r="CK310" i="1"/>
  <c r="CS309" i="1"/>
  <c r="CR309" i="1"/>
  <c r="CQ309" i="1"/>
  <c r="CP309" i="1"/>
  <c r="CO309" i="1"/>
  <c r="CN309" i="1"/>
  <c r="CM309" i="1"/>
  <c r="CL309" i="1"/>
  <c r="CK309" i="1"/>
  <c r="CS308" i="1"/>
  <c r="CR308" i="1"/>
  <c r="CQ308" i="1"/>
  <c r="CP308" i="1"/>
  <c r="CO308" i="1"/>
  <c r="CN308" i="1"/>
  <c r="CM308" i="1"/>
  <c r="CL308" i="1"/>
  <c r="CK308" i="1"/>
  <c r="CS307" i="1"/>
  <c r="CR307" i="1"/>
  <c r="CQ307" i="1"/>
  <c r="CP307" i="1"/>
  <c r="CO307" i="1"/>
  <c r="CN307" i="1"/>
  <c r="CM307" i="1"/>
  <c r="CL307" i="1"/>
  <c r="CK307" i="1"/>
  <c r="CS306" i="1"/>
  <c r="CR306" i="1"/>
  <c r="CQ306" i="1"/>
  <c r="CP306" i="1"/>
  <c r="CO306" i="1"/>
  <c r="CN306" i="1"/>
  <c r="CM306" i="1"/>
  <c r="CL306" i="1"/>
  <c r="CK306" i="1"/>
  <c r="CS305" i="1"/>
  <c r="CR305" i="1"/>
  <c r="CQ305" i="1"/>
  <c r="CP305" i="1"/>
  <c r="CO305" i="1"/>
  <c r="CN305" i="1"/>
  <c r="CM305" i="1"/>
  <c r="CL305" i="1"/>
  <c r="CK305" i="1"/>
  <c r="CS304" i="1"/>
  <c r="CR304" i="1"/>
  <c r="CQ304" i="1"/>
  <c r="CP304" i="1"/>
  <c r="CO304" i="1"/>
  <c r="CN304" i="1"/>
  <c r="CM304" i="1"/>
  <c r="CL304" i="1"/>
  <c r="CK304" i="1"/>
  <c r="CS303" i="1"/>
  <c r="CR303" i="1"/>
  <c r="CQ303" i="1"/>
  <c r="CP303" i="1"/>
  <c r="CO303" i="1"/>
  <c r="CN303" i="1"/>
  <c r="CM303" i="1"/>
  <c r="CL303" i="1"/>
  <c r="CK303" i="1"/>
  <c r="CS302" i="1"/>
  <c r="CR302" i="1"/>
  <c r="CQ302" i="1"/>
  <c r="CP302" i="1"/>
  <c r="CO302" i="1"/>
  <c r="CN302" i="1"/>
  <c r="CM302" i="1"/>
  <c r="CL302" i="1"/>
  <c r="CK302" i="1"/>
  <c r="CS301" i="1"/>
  <c r="CR301" i="1"/>
  <c r="CQ301" i="1"/>
  <c r="CP301" i="1"/>
  <c r="CO301" i="1"/>
  <c r="CN301" i="1"/>
  <c r="CM301" i="1"/>
  <c r="CL301" i="1"/>
  <c r="CK301" i="1"/>
  <c r="CS300" i="1"/>
  <c r="CR300" i="1"/>
  <c r="CQ300" i="1"/>
  <c r="CP300" i="1"/>
  <c r="CO300" i="1"/>
  <c r="CN300" i="1"/>
  <c r="CM300" i="1"/>
  <c r="CL300" i="1"/>
  <c r="CK300" i="1"/>
  <c r="CS299" i="1"/>
  <c r="CR299" i="1"/>
  <c r="CQ299" i="1"/>
  <c r="CP299" i="1"/>
  <c r="CO299" i="1"/>
  <c r="CN299" i="1"/>
  <c r="CM299" i="1"/>
  <c r="CL299" i="1"/>
  <c r="CK299" i="1"/>
  <c r="CS298" i="1"/>
  <c r="CR298" i="1"/>
  <c r="CQ298" i="1"/>
  <c r="CP298" i="1"/>
  <c r="CO298" i="1"/>
  <c r="CN298" i="1"/>
  <c r="CM298" i="1"/>
  <c r="CL298" i="1"/>
  <c r="CK298" i="1"/>
  <c r="CS297" i="1"/>
  <c r="CR297" i="1"/>
  <c r="CQ297" i="1"/>
  <c r="CP297" i="1"/>
  <c r="CO297" i="1"/>
  <c r="CN297" i="1"/>
  <c r="CM297" i="1"/>
  <c r="CL297" i="1"/>
  <c r="CK297" i="1"/>
  <c r="CS296" i="1"/>
  <c r="CR296" i="1"/>
  <c r="CQ296" i="1"/>
  <c r="CP296" i="1"/>
  <c r="CO296" i="1"/>
  <c r="CN296" i="1"/>
  <c r="CM296" i="1"/>
  <c r="CL296" i="1"/>
  <c r="CK296" i="1"/>
  <c r="CS295" i="1"/>
  <c r="CR295" i="1"/>
  <c r="CQ295" i="1"/>
  <c r="CP295" i="1"/>
  <c r="CO295" i="1"/>
  <c r="CN295" i="1"/>
  <c r="CM295" i="1"/>
  <c r="CL295" i="1"/>
  <c r="CK295" i="1"/>
  <c r="CS294" i="1"/>
  <c r="CR294" i="1"/>
  <c r="CQ294" i="1"/>
  <c r="CP294" i="1"/>
  <c r="CO294" i="1"/>
  <c r="CN294" i="1"/>
  <c r="CM294" i="1"/>
  <c r="CL294" i="1"/>
  <c r="CK294" i="1"/>
  <c r="CS293" i="1"/>
  <c r="CR293" i="1"/>
  <c r="CQ293" i="1"/>
  <c r="CP293" i="1"/>
  <c r="CO293" i="1"/>
  <c r="CN293" i="1"/>
  <c r="CM293" i="1"/>
  <c r="CL293" i="1"/>
  <c r="CK293" i="1"/>
  <c r="CS292" i="1"/>
  <c r="CR292" i="1"/>
  <c r="CQ292" i="1"/>
  <c r="CP292" i="1"/>
  <c r="CO292" i="1"/>
  <c r="CN292" i="1"/>
  <c r="CM292" i="1"/>
  <c r="CL292" i="1"/>
  <c r="CK292" i="1"/>
  <c r="CS291" i="1"/>
  <c r="CR291" i="1"/>
  <c r="CQ291" i="1"/>
  <c r="CP291" i="1"/>
  <c r="CO291" i="1"/>
  <c r="CN291" i="1"/>
  <c r="CM291" i="1"/>
  <c r="CL291" i="1"/>
  <c r="CK291" i="1"/>
  <c r="CS290" i="1"/>
  <c r="CR290" i="1"/>
  <c r="CQ290" i="1"/>
  <c r="CP290" i="1"/>
  <c r="CO290" i="1"/>
  <c r="CN290" i="1"/>
  <c r="CM290" i="1"/>
  <c r="CL290" i="1"/>
  <c r="CK290" i="1"/>
  <c r="CS289" i="1"/>
  <c r="CR289" i="1"/>
  <c r="CQ289" i="1"/>
  <c r="CP289" i="1"/>
  <c r="CO289" i="1"/>
  <c r="CN289" i="1"/>
  <c r="CM289" i="1"/>
  <c r="CL289" i="1"/>
  <c r="CK289" i="1"/>
  <c r="CS288" i="1"/>
  <c r="CR288" i="1"/>
  <c r="CQ288" i="1"/>
  <c r="CP288" i="1"/>
  <c r="CO288" i="1"/>
  <c r="CN288" i="1"/>
  <c r="CM288" i="1"/>
  <c r="CL288" i="1"/>
  <c r="CK288" i="1"/>
  <c r="CS287" i="1"/>
  <c r="CR287" i="1"/>
  <c r="CQ287" i="1"/>
  <c r="CP287" i="1"/>
  <c r="CO287" i="1"/>
  <c r="CN287" i="1"/>
  <c r="CM287" i="1"/>
  <c r="CL287" i="1"/>
  <c r="CK287" i="1"/>
  <c r="CS286" i="1"/>
  <c r="CR286" i="1"/>
  <c r="CQ286" i="1"/>
  <c r="CP286" i="1"/>
  <c r="CO286" i="1"/>
  <c r="CN286" i="1"/>
  <c r="CM286" i="1"/>
  <c r="CL286" i="1"/>
  <c r="CK286" i="1"/>
  <c r="CS285" i="1"/>
  <c r="CR285" i="1"/>
  <c r="CQ285" i="1"/>
  <c r="CP285" i="1"/>
  <c r="CO285" i="1"/>
  <c r="CN285" i="1"/>
  <c r="CM285" i="1"/>
  <c r="CL285" i="1"/>
  <c r="CK285" i="1"/>
  <c r="CS284" i="1"/>
  <c r="CR284" i="1"/>
  <c r="CQ284" i="1"/>
  <c r="CP284" i="1"/>
  <c r="CO284" i="1"/>
  <c r="CN284" i="1"/>
  <c r="CM284" i="1"/>
  <c r="CL284" i="1"/>
  <c r="CK284" i="1"/>
  <c r="CS283" i="1"/>
  <c r="CR283" i="1"/>
  <c r="CQ283" i="1"/>
  <c r="CP283" i="1"/>
  <c r="CO283" i="1"/>
  <c r="CN283" i="1"/>
  <c r="CM283" i="1"/>
  <c r="CL283" i="1"/>
  <c r="CK283" i="1"/>
  <c r="CS282" i="1"/>
  <c r="CR282" i="1"/>
  <c r="CQ282" i="1"/>
  <c r="CP282" i="1"/>
  <c r="CO282" i="1"/>
  <c r="CN282" i="1"/>
  <c r="CM282" i="1"/>
  <c r="CL282" i="1"/>
  <c r="CK282" i="1"/>
  <c r="CS281" i="1"/>
  <c r="CR281" i="1"/>
  <c r="CQ281" i="1"/>
  <c r="CP281" i="1"/>
  <c r="CO281" i="1"/>
  <c r="CN281" i="1"/>
  <c r="CM281" i="1"/>
  <c r="CL281" i="1"/>
  <c r="CK281" i="1"/>
  <c r="CS280" i="1"/>
  <c r="CR280" i="1"/>
  <c r="CQ280" i="1"/>
  <c r="CP280" i="1"/>
  <c r="CO280" i="1"/>
  <c r="CN280" i="1"/>
  <c r="CM280" i="1"/>
  <c r="CL280" i="1"/>
  <c r="CK280" i="1"/>
  <c r="CS279" i="1"/>
  <c r="CR279" i="1"/>
  <c r="CQ279" i="1"/>
  <c r="CP279" i="1"/>
  <c r="CO279" i="1"/>
  <c r="CN279" i="1"/>
  <c r="CM279" i="1"/>
  <c r="CL279" i="1"/>
  <c r="CK279" i="1"/>
  <c r="CS278" i="1"/>
  <c r="CR278" i="1"/>
  <c r="CQ278" i="1"/>
  <c r="CP278" i="1"/>
  <c r="CO278" i="1"/>
  <c r="CN278" i="1"/>
  <c r="CM278" i="1"/>
  <c r="CL278" i="1"/>
  <c r="CK278" i="1"/>
  <c r="CS277" i="1"/>
  <c r="CR277" i="1"/>
  <c r="CQ277" i="1"/>
  <c r="CP277" i="1"/>
  <c r="CO277" i="1"/>
  <c r="CN277" i="1"/>
  <c r="CM277" i="1"/>
  <c r="CL277" i="1"/>
  <c r="CK277" i="1"/>
  <c r="CS276" i="1"/>
  <c r="CR276" i="1"/>
  <c r="CQ276" i="1"/>
  <c r="CP276" i="1"/>
  <c r="CO276" i="1"/>
  <c r="CN276" i="1"/>
  <c r="CM276" i="1"/>
  <c r="CL276" i="1"/>
  <c r="CK276" i="1"/>
  <c r="CS275" i="1"/>
  <c r="CR275" i="1"/>
  <c r="CQ275" i="1"/>
  <c r="CP275" i="1"/>
  <c r="CO275" i="1"/>
  <c r="CN275" i="1"/>
  <c r="CM275" i="1"/>
  <c r="CL275" i="1"/>
  <c r="CK275" i="1"/>
  <c r="CS274" i="1"/>
  <c r="CR274" i="1"/>
  <c r="CQ274" i="1"/>
  <c r="CP274" i="1"/>
  <c r="CO274" i="1"/>
  <c r="CN274" i="1"/>
  <c r="CM274" i="1"/>
  <c r="CL274" i="1"/>
  <c r="CK274" i="1"/>
  <c r="CS273" i="1"/>
  <c r="CR273" i="1"/>
  <c r="CQ273" i="1"/>
  <c r="CP273" i="1"/>
  <c r="CO273" i="1"/>
  <c r="CN273" i="1"/>
  <c r="CM273" i="1"/>
  <c r="CL273" i="1"/>
  <c r="CK273" i="1"/>
  <c r="CS272" i="1"/>
  <c r="CR272" i="1"/>
  <c r="CQ272" i="1"/>
  <c r="CP272" i="1"/>
  <c r="CO272" i="1"/>
  <c r="CN272" i="1"/>
  <c r="CM272" i="1"/>
  <c r="CL272" i="1"/>
  <c r="CK272" i="1"/>
  <c r="CS271" i="1"/>
  <c r="CR271" i="1"/>
  <c r="CQ271" i="1"/>
  <c r="CP271" i="1"/>
  <c r="CO271" i="1"/>
  <c r="CN271" i="1"/>
  <c r="CM271" i="1"/>
  <c r="CL271" i="1"/>
  <c r="CK271" i="1"/>
  <c r="CS270" i="1"/>
  <c r="CR270" i="1"/>
  <c r="CQ270" i="1"/>
  <c r="CP270" i="1"/>
  <c r="CO270" i="1"/>
  <c r="CN270" i="1"/>
  <c r="CM270" i="1"/>
  <c r="CL270" i="1"/>
  <c r="CK270" i="1"/>
  <c r="CS269" i="1"/>
  <c r="CR269" i="1"/>
  <c r="CQ269" i="1"/>
  <c r="CP269" i="1"/>
  <c r="CO269" i="1"/>
  <c r="CN269" i="1"/>
  <c r="CM269" i="1"/>
  <c r="CL269" i="1"/>
  <c r="CK269" i="1"/>
  <c r="CS268" i="1"/>
  <c r="CR268" i="1"/>
  <c r="CQ268" i="1"/>
  <c r="CP268" i="1"/>
  <c r="CO268" i="1"/>
  <c r="CN268" i="1"/>
  <c r="CM268" i="1"/>
  <c r="CL268" i="1"/>
  <c r="CK268" i="1"/>
  <c r="CS267" i="1"/>
  <c r="CR267" i="1"/>
  <c r="CQ267" i="1"/>
  <c r="CP267" i="1"/>
  <c r="CO267" i="1"/>
  <c r="CN267" i="1"/>
  <c r="CM267" i="1"/>
  <c r="CL267" i="1"/>
  <c r="CK267" i="1"/>
  <c r="CS266" i="1"/>
  <c r="CR266" i="1"/>
  <c r="CQ266" i="1"/>
  <c r="CP266" i="1"/>
  <c r="CO266" i="1"/>
  <c r="CN266" i="1"/>
  <c r="CM266" i="1"/>
  <c r="CL266" i="1"/>
  <c r="CK266" i="1"/>
  <c r="CS265" i="1"/>
  <c r="CR265" i="1"/>
  <c r="CQ265" i="1"/>
  <c r="CP265" i="1"/>
  <c r="CO265" i="1"/>
  <c r="CN265" i="1"/>
  <c r="CM265" i="1"/>
  <c r="CL265" i="1"/>
  <c r="CK265" i="1"/>
  <c r="CS264" i="1"/>
  <c r="CR264" i="1"/>
  <c r="CQ264" i="1"/>
  <c r="CP264" i="1"/>
  <c r="CO264" i="1"/>
  <c r="CN264" i="1"/>
  <c r="CM264" i="1"/>
  <c r="CL264" i="1"/>
  <c r="CK264" i="1"/>
  <c r="CS263" i="1"/>
  <c r="CR263" i="1"/>
  <c r="CQ263" i="1"/>
  <c r="CP263" i="1"/>
  <c r="CO263" i="1"/>
  <c r="CN263" i="1"/>
  <c r="CM263" i="1"/>
  <c r="CL263" i="1"/>
  <c r="CK263" i="1"/>
  <c r="CS262" i="1"/>
  <c r="CR262" i="1"/>
  <c r="CQ262" i="1"/>
  <c r="CP262" i="1"/>
  <c r="CO262" i="1"/>
  <c r="CN262" i="1"/>
  <c r="CM262" i="1"/>
  <c r="CL262" i="1"/>
  <c r="CK262" i="1"/>
  <c r="CS261" i="1"/>
  <c r="CR261" i="1"/>
  <c r="CQ261" i="1"/>
  <c r="CP261" i="1"/>
  <c r="CO261" i="1"/>
  <c r="CN261" i="1"/>
  <c r="CM261" i="1"/>
  <c r="CL261" i="1"/>
  <c r="CK261" i="1"/>
  <c r="CS260" i="1"/>
  <c r="CR260" i="1"/>
  <c r="CQ260" i="1"/>
  <c r="CP260" i="1"/>
  <c r="CO260" i="1"/>
  <c r="CN260" i="1"/>
  <c r="CM260" i="1"/>
  <c r="CL260" i="1"/>
  <c r="CK260" i="1"/>
  <c r="CS259" i="1"/>
  <c r="CR259" i="1"/>
  <c r="CQ259" i="1"/>
  <c r="CP259" i="1"/>
  <c r="CO259" i="1"/>
  <c r="CN259" i="1"/>
  <c r="CM259" i="1"/>
  <c r="CL259" i="1"/>
  <c r="CK259" i="1"/>
  <c r="CS258" i="1"/>
  <c r="CR258" i="1"/>
  <c r="CQ258" i="1"/>
  <c r="CP258" i="1"/>
  <c r="CO258" i="1"/>
  <c r="CN258" i="1"/>
  <c r="CM258" i="1"/>
  <c r="CL258" i="1"/>
  <c r="CK258" i="1"/>
  <c r="CS257" i="1"/>
  <c r="CR257" i="1"/>
  <c r="CQ257" i="1"/>
  <c r="CP257" i="1"/>
  <c r="CO257" i="1"/>
  <c r="CN257" i="1"/>
  <c r="CM257" i="1"/>
  <c r="CL257" i="1"/>
  <c r="CK257" i="1"/>
  <c r="CS256" i="1"/>
  <c r="CR256" i="1"/>
  <c r="CQ256" i="1"/>
  <c r="CP256" i="1"/>
  <c r="CO256" i="1"/>
  <c r="CN256" i="1"/>
  <c r="CM256" i="1"/>
  <c r="CL256" i="1"/>
  <c r="CK256" i="1"/>
  <c r="CS255" i="1"/>
  <c r="CR255" i="1"/>
  <c r="CQ255" i="1"/>
  <c r="CP255" i="1"/>
  <c r="CO255" i="1"/>
  <c r="CN255" i="1"/>
  <c r="CM255" i="1"/>
  <c r="CL255" i="1"/>
  <c r="CK255" i="1"/>
  <c r="CS254" i="1"/>
  <c r="CR254" i="1"/>
  <c r="CQ254" i="1"/>
  <c r="CP254" i="1"/>
  <c r="CO254" i="1"/>
  <c r="CN254" i="1"/>
  <c r="CM254" i="1"/>
  <c r="CL254" i="1"/>
  <c r="CK254" i="1"/>
  <c r="CS253" i="1"/>
  <c r="CR253" i="1"/>
  <c r="CQ253" i="1"/>
  <c r="CP253" i="1"/>
  <c r="CO253" i="1"/>
  <c r="CN253" i="1"/>
  <c r="CM253" i="1"/>
  <c r="CL253" i="1"/>
  <c r="CK253" i="1"/>
  <c r="CS252" i="1"/>
  <c r="CR252" i="1"/>
  <c r="CQ252" i="1"/>
  <c r="CP252" i="1"/>
  <c r="CO252" i="1"/>
  <c r="CN252" i="1"/>
  <c r="CM252" i="1"/>
  <c r="CL252" i="1"/>
  <c r="CK252" i="1"/>
  <c r="CS251" i="1"/>
  <c r="CR251" i="1"/>
  <c r="CQ251" i="1"/>
  <c r="CP251" i="1"/>
  <c r="CO251" i="1"/>
  <c r="CN251" i="1"/>
  <c r="CM251" i="1"/>
  <c r="CL251" i="1"/>
  <c r="CK251" i="1"/>
  <c r="CS250" i="1"/>
  <c r="CR250" i="1"/>
  <c r="CQ250" i="1"/>
  <c r="CP250" i="1"/>
  <c r="CO250" i="1"/>
  <c r="CN250" i="1"/>
  <c r="CM250" i="1"/>
  <c r="CL250" i="1"/>
  <c r="CK250" i="1"/>
  <c r="CS249" i="1"/>
  <c r="CR249" i="1"/>
  <c r="CQ249" i="1"/>
  <c r="CP249" i="1"/>
  <c r="CO249" i="1"/>
  <c r="CN249" i="1"/>
  <c r="CM249" i="1"/>
  <c r="CL249" i="1"/>
  <c r="CK249" i="1"/>
  <c r="CS248" i="1"/>
  <c r="CR248" i="1"/>
  <c r="CQ248" i="1"/>
  <c r="CP248" i="1"/>
  <c r="CO248" i="1"/>
  <c r="CN248" i="1"/>
  <c r="CM248" i="1"/>
  <c r="CL248" i="1"/>
  <c r="CK248" i="1"/>
  <c r="CS247" i="1"/>
  <c r="CR247" i="1"/>
  <c r="CQ247" i="1"/>
  <c r="CP247" i="1"/>
  <c r="CO247" i="1"/>
  <c r="CN247" i="1"/>
  <c r="CM247" i="1"/>
  <c r="CL247" i="1"/>
  <c r="CK247" i="1"/>
  <c r="CS246" i="1"/>
  <c r="CR246" i="1"/>
  <c r="CQ246" i="1"/>
  <c r="CP246" i="1"/>
  <c r="CO246" i="1"/>
  <c r="CN246" i="1"/>
  <c r="CM246" i="1"/>
  <c r="CL246" i="1"/>
  <c r="CK246" i="1"/>
  <c r="CS245" i="1"/>
  <c r="CR245" i="1"/>
  <c r="CQ245" i="1"/>
  <c r="CP245" i="1"/>
  <c r="CO245" i="1"/>
  <c r="CN245" i="1"/>
  <c r="CM245" i="1"/>
  <c r="CL245" i="1"/>
  <c r="CK245" i="1"/>
  <c r="CS244" i="1"/>
  <c r="CR244" i="1"/>
  <c r="CQ244" i="1"/>
  <c r="CP244" i="1"/>
  <c r="CO244" i="1"/>
  <c r="CN244" i="1"/>
  <c r="CM244" i="1"/>
  <c r="CL244" i="1"/>
  <c r="CK244" i="1"/>
  <c r="CS243" i="1"/>
  <c r="CR243" i="1"/>
  <c r="CQ243" i="1"/>
  <c r="CP243" i="1"/>
  <c r="CO243" i="1"/>
  <c r="CN243" i="1"/>
  <c r="CM243" i="1"/>
  <c r="CL243" i="1"/>
  <c r="CK243" i="1"/>
  <c r="CS242" i="1"/>
  <c r="CR242" i="1"/>
  <c r="CQ242" i="1"/>
  <c r="CP242" i="1"/>
  <c r="CO242" i="1"/>
  <c r="CN242" i="1"/>
  <c r="CM242" i="1"/>
  <c r="CL242" i="1"/>
  <c r="CK242" i="1"/>
  <c r="CS241" i="1"/>
  <c r="CR241" i="1"/>
  <c r="CQ241" i="1"/>
  <c r="CP241" i="1"/>
  <c r="CO241" i="1"/>
  <c r="CN241" i="1"/>
  <c r="CM241" i="1"/>
  <c r="CL241" i="1"/>
  <c r="CK241" i="1"/>
  <c r="CS240" i="1"/>
  <c r="CR240" i="1"/>
  <c r="CQ240" i="1"/>
  <c r="CP240" i="1"/>
  <c r="CO240" i="1"/>
  <c r="CN240" i="1"/>
  <c r="CM240" i="1"/>
  <c r="CL240" i="1"/>
  <c r="CK240" i="1"/>
  <c r="CS239" i="1"/>
  <c r="CR239" i="1"/>
  <c r="CQ239" i="1"/>
  <c r="CP239" i="1"/>
  <c r="CO239" i="1"/>
  <c r="CN239" i="1"/>
  <c r="CM239" i="1"/>
  <c r="CL239" i="1"/>
  <c r="CK239" i="1"/>
  <c r="CS238" i="1"/>
  <c r="CR238" i="1"/>
  <c r="CQ238" i="1"/>
  <c r="CP238" i="1"/>
  <c r="CO238" i="1"/>
  <c r="CN238" i="1"/>
  <c r="CM238" i="1"/>
  <c r="CL238" i="1"/>
  <c r="CK238" i="1"/>
  <c r="CS237" i="1"/>
  <c r="CR237" i="1"/>
  <c r="CQ237" i="1"/>
  <c r="CP237" i="1"/>
  <c r="CO237" i="1"/>
  <c r="CN237" i="1"/>
  <c r="CM237" i="1"/>
  <c r="CL237" i="1"/>
  <c r="CK237" i="1"/>
  <c r="CS236" i="1"/>
  <c r="CR236" i="1"/>
  <c r="CQ236" i="1"/>
  <c r="CP236" i="1"/>
  <c r="CO236" i="1"/>
  <c r="CN236" i="1"/>
  <c r="CM236" i="1"/>
  <c r="CL236" i="1"/>
  <c r="CK236" i="1"/>
  <c r="CS235" i="1"/>
  <c r="CR235" i="1"/>
  <c r="CQ235" i="1"/>
  <c r="CP235" i="1"/>
  <c r="CO235" i="1"/>
  <c r="CN235" i="1"/>
  <c r="CM235" i="1"/>
  <c r="CL235" i="1"/>
  <c r="CK235" i="1"/>
  <c r="CS234" i="1"/>
  <c r="CR234" i="1"/>
  <c r="CQ234" i="1"/>
  <c r="CP234" i="1"/>
  <c r="CO234" i="1"/>
  <c r="CN234" i="1"/>
  <c r="CM234" i="1"/>
  <c r="CL234" i="1"/>
  <c r="CK234" i="1"/>
  <c r="CS233" i="1"/>
  <c r="CR233" i="1"/>
  <c r="CQ233" i="1"/>
  <c r="CP233" i="1"/>
  <c r="CO233" i="1"/>
  <c r="CN233" i="1"/>
  <c r="CM233" i="1"/>
  <c r="CL233" i="1"/>
  <c r="CK233" i="1"/>
  <c r="CS232" i="1"/>
  <c r="CR232" i="1"/>
  <c r="CQ232" i="1"/>
  <c r="CP232" i="1"/>
  <c r="CO232" i="1"/>
  <c r="CN232" i="1"/>
  <c r="CM232" i="1"/>
  <c r="CL232" i="1"/>
  <c r="CK232" i="1"/>
  <c r="CL231" i="1"/>
  <c r="E231" i="1"/>
  <c r="CR231" i="1" s="1"/>
  <c r="CS230" i="1"/>
  <c r="CR230" i="1"/>
  <c r="CQ230" i="1"/>
  <c r="CP230" i="1"/>
  <c r="CO230" i="1"/>
  <c r="CN230" i="1"/>
  <c r="CM230" i="1"/>
  <c r="CL230" i="1"/>
  <c r="CK230" i="1"/>
  <c r="CS229" i="1"/>
  <c r="CR229" i="1"/>
  <c r="CQ229" i="1"/>
  <c r="CP229" i="1"/>
  <c r="CO229" i="1"/>
  <c r="CN229" i="1"/>
  <c r="CM229" i="1"/>
  <c r="CL229" i="1"/>
  <c r="CK229" i="1"/>
  <c r="CS228" i="1"/>
  <c r="CR228" i="1"/>
  <c r="CQ228" i="1"/>
  <c r="CP228" i="1"/>
  <c r="CO228" i="1"/>
  <c r="CN228" i="1"/>
  <c r="CM228" i="1"/>
  <c r="CL228" i="1"/>
  <c r="CK228" i="1"/>
  <c r="CS227" i="1"/>
  <c r="CR227" i="1"/>
  <c r="CQ227" i="1"/>
  <c r="CP227" i="1"/>
  <c r="CO227" i="1"/>
  <c r="CN227" i="1"/>
  <c r="CM227" i="1"/>
  <c r="CL227" i="1"/>
  <c r="CK227" i="1"/>
  <c r="CS226" i="1"/>
  <c r="CR226" i="1"/>
  <c r="CQ226" i="1"/>
  <c r="CP226" i="1"/>
  <c r="CO226" i="1"/>
  <c r="CN226" i="1"/>
  <c r="CM226" i="1"/>
  <c r="CL226" i="1"/>
  <c r="CK226" i="1"/>
  <c r="CS225" i="1"/>
  <c r="CR225" i="1"/>
  <c r="CQ225" i="1"/>
  <c r="CP225" i="1"/>
  <c r="CO225" i="1"/>
  <c r="CN225" i="1"/>
  <c r="CM225" i="1"/>
  <c r="CL225" i="1"/>
  <c r="CK225" i="1"/>
  <c r="CS224" i="1"/>
  <c r="CR224" i="1"/>
  <c r="CQ224" i="1"/>
  <c r="CP224" i="1"/>
  <c r="CO224" i="1"/>
  <c r="CN224" i="1"/>
  <c r="CM224" i="1"/>
  <c r="CL224" i="1"/>
  <c r="CK224" i="1"/>
  <c r="CS223" i="1"/>
  <c r="CR223" i="1"/>
  <c r="CQ223" i="1"/>
  <c r="CP223" i="1"/>
  <c r="CO223" i="1"/>
  <c r="CN223" i="1"/>
  <c r="CM223" i="1"/>
  <c r="CL223" i="1"/>
  <c r="CK223" i="1"/>
  <c r="CS222" i="1"/>
  <c r="CR222" i="1"/>
  <c r="CQ222" i="1"/>
  <c r="CP222" i="1"/>
  <c r="CO222" i="1"/>
  <c r="CN222" i="1"/>
  <c r="CM222" i="1"/>
  <c r="CL222" i="1"/>
  <c r="CK222" i="1"/>
  <c r="CS221" i="1"/>
  <c r="CR221" i="1"/>
  <c r="CQ221" i="1"/>
  <c r="CP221" i="1"/>
  <c r="CO221" i="1"/>
  <c r="CN221" i="1"/>
  <c r="CM221" i="1"/>
  <c r="CL221" i="1"/>
  <c r="CK221" i="1"/>
  <c r="CS220" i="1"/>
  <c r="CR220" i="1"/>
  <c r="CQ220" i="1"/>
  <c r="CP220" i="1"/>
  <c r="CO220" i="1"/>
  <c r="CN220" i="1"/>
  <c r="CM220" i="1"/>
  <c r="CL220" i="1"/>
  <c r="CK220" i="1"/>
  <c r="CS219" i="1"/>
  <c r="CR219" i="1"/>
  <c r="CQ219" i="1"/>
  <c r="CP219" i="1"/>
  <c r="CO219" i="1"/>
  <c r="CN219" i="1"/>
  <c r="CM219" i="1"/>
  <c r="CL219" i="1"/>
  <c r="CK219" i="1"/>
  <c r="CS218" i="1"/>
  <c r="CR218" i="1"/>
  <c r="CQ218" i="1"/>
  <c r="CP218" i="1"/>
  <c r="CO218" i="1"/>
  <c r="CN218" i="1"/>
  <c r="CM218" i="1"/>
  <c r="CL218" i="1"/>
  <c r="CK218" i="1"/>
  <c r="CS217" i="1"/>
  <c r="CR217" i="1"/>
  <c r="CQ217" i="1"/>
  <c r="CP217" i="1"/>
  <c r="CO217" i="1"/>
  <c r="CN217" i="1"/>
  <c r="CM217" i="1"/>
  <c r="CL217" i="1"/>
  <c r="CK217" i="1"/>
  <c r="CS216" i="1"/>
  <c r="CR216" i="1"/>
  <c r="CQ216" i="1"/>
  <c r="CP216" i="1"/>
  <c r="CO216" i="1"/>
  <c r="CN216" i="1"/>
  <c r="CM216" i="1"/>
  <c r="CL216" i="1"/>
  <c r="CK216" i="1"/>
  <c r="CS215" i="1"/>
  <c r="CR215" i="1"/>
  <c r="CQ215" i="1"/>
  <c r="CP215" i="1"/>
  <c r="CO215" i="1"/>
  <c r="CN215" i="1"/>
  <c r="CM215" i="1"/>
  <c r="CL215" i="1"/>
  <c r="CK215" i="1"/>
  <c r="CS214" i="1"/>
  <c r="CR214" i="1"/>
  <c r="CQ214" i="1"/>
  <c r="CP214" i="1"/>
  <c r="CO214" i="1"/>
  <c r="CN214" i="1"/>
  <c r="CM214" i="1"/>
  <c r="CL214" i="1"/>
  <c r="CK214" i="1"/>
  <c r="CS213" i="1"/>
  <c r="CR213" i="1"/>
  <c r="CQ213" i="1"/>
  <c r="CP213" i="1"/>
  <c r="CO213" i="1"/>
  <c r="CN213" i="1"/>
  <c r="CM213" i="1"/>
  <c r="CL213" i="1"/>
  <c r="CK213" i="1"/>
  <c r="CS212" i="1"/>
  <c r="CR212" i="1"/>
  <c r="CQ212" i="1"/>
  <c r="CP212" i="1"/>
  <c r="CO212" i="1"/>
  <c r="CN212" i="1"/>
  <c r="CM212" i="1"/>
  <c r="CL212" i="1"/>
  <c r="CK212" i="1"/>
  <c r="CS211" i="1"/>
  <c r="CR211" i="1"/>
  <c r="CQ211" i="1"/>
  <c r="CP211" i="1"/>
  <c r="CO211" i="1"/>
  <c r="CN211" i="1"/>
  <c r="CM211" i="1"/>
  <c r="CL211" i="1"/>
  <c r="CK211" i="1"/>
  <c r="CS210" i="1"/>
  <c r="CR210" i="1"/>
  <c r="CQ210" i="1"/>
  <c r="CP210" i="1"/>
  <c r="CO210" i="1"/>
  <c r="CN210" i="1"/>
  <c r="CM210" i="1"/>
  <c r="CL210" i="1"/>
  <c r="CK210" i="1"/>
  <c r="CS209" i="1"/>
  <c r="CR209" i="1"/>
  <c r="CQ209" i="1"/>
  <c r="CP209" i="1"/>
  <c r="CO209" i="1"/>
  <c r="CN209" i="1"/>
  <c r="CM209" i="1"/>
  <c r="CL209" i="1"/>
  <c r="CK209" i="1"/>
  <c r="CS208" i="1"/>
  <c r="CR208" i="1"/>
  <c r="CQ208" i="1"/>
  <c r="CP208" i="1"/>
  <c r="CO208" i="1"/>
  <c r="CN208" i="1"/>
  <c r="CM208" i="1"/>
  <c r="CL208" i="1"/>
  <c r="CK208" i="1"/>
  <c r="CS207" i="1"/>
  <c r="CR207" i="1"/>
  <c r="CQ207" i="1"/>
  <c r="CP207" i="1"/>
  <c r="CO207" i="1"/>
  <c r="CN207" i="1"/>
  <c r="CM207" i="1"/>
  <c r="CL207" i="1"/>
  <c r="CK207" i="1"/>
  <c r="CS206" i="1"/>
  <c r="CR206" i="1"/>
  <c r="CQ206" i="1"/>
  <c r="CP206" i="1"/>
  <c r="CO206" i="1"/>
  <c r="CN206" i="1"/>
  <c r="CM206" i="1"/>
  <c r="CL206" i="1"/>
  <c r="CK206" i="1"/>
  <c r="CS205" i="1"/>
  <c r="CR205" i="1"/>
  <c r="CQ205" i="1"/>
  <c r="CP205" i="1"/>
  <c r="CO205" i="1"/>
  <c r="CN205" i="1"/>
  <c r="CM205" i="1"/>
  <c r="CL205" i="1"/>
  <c r="CK205" i="1"/>
  <c r="CS204" i="1"/>
  <c r="CR204" i="1"/>
  <c r="CQ204" i="1"/>
  <c r="CP204" i="1"/>
  <c r="CO204" i="1"/>
  <c r="CN204" i="1"/>
  <c r="CM204" i="1"/>
  <c r="CL204" i="1"/>
  <c r="CK204" i="1"/>
  <c r="CS203" i="1"/>
  <c r="CR203" i="1"/>
  <c r="CQ203" i="1"/>
  <c r="CP203" i="1"/>
  <c r="CO203" i="1"/>
  <c r="CN203" i="1"/>
  <c r="CM203" i="1"/>
  <c r="CL203" i="1"/>
  <c r="CK203" i="1"/>
  <c r="CS202" i="1"/>
  <c r="CR202" i="1"/>
  <c r="CQ202" i="1"/>
  <c r="CP202" i="1"/>
  <c r="CO202" i="1"/>
  <c r="CN202" i="1"/>
  <c r="CM202" i="1"/>
  <c r="CL202" i="1"/>
  <c r="CK202" i="1"/>
  <c r="CS201" i="1"/>
  <c r="CR201" i="1"/>
  <c r="CQ201" i="1"/>
  <c r="CP201" i="1"/>
  <c r="CO201" i="1"/>
  <c r="CN201" i="1"/>
  <c r="CM201" i="1"/>
  <c r="CL201" i="1"/>
  <c r="CK201" i="1"/>
  <c r="CS200" i="1"/>
  <c r="CR200" i="1"/>
  <c r="CQ200" i="1"/>
  <c r="CP200" i="1"/>
  <c r="CO200" i="1"/>
  <c r="CN200" i="1"/>
  <c r="CM200" i="1"/>
  <c r="CL200" i="1"/>
  <c r="CK200" i="1"/>
  <c r="CS199" i="1"/>
  <c r="CR199" i="1"/>
  <c r="CQ199" i="1"/>
  <c r="CP199" i="1"/>
  <c r="CO199" i="1"/>
  <c r="CN199" i="1"/>
  <c r="CM199" i="1"/>
  <c r="CL199" i="1"/>
  <c r="CK199" i="1"/>
  <c r="CS198" i="1"/>
  <c r="CR198" i="1"/>
  <c r="CQ198" i="1"/>
  <c r="CP198" i="1"/>
  <c r="CO198" i="1"/>
  <c r="CN198" i="1"/>
  <c r="CM198" i="1"/>
  <c r="CL198" i="1"/>
  <c r="CK198" i="1"/>
  <c r="CS197" i="1"/>
  <c r="CR197" i="1"/>
  <c r="CQ197" i="1"/>
  <c r="CP197" i="1"/>
  <c r="CO197" i="1"/>
  <c r="CN197" i="1"/>
  <c r="CM197" i="1"/>
  <c r="CL197" i="1"/>
  <c r="CK197" i="1"/>
  <c r="CS196" i="1"/>
  <c r="CR196" i="1"/>
  <c r="CQ196" i="1"/>
  <c r="CP196" i="1"/>
  <c r="CO196" i="1"/>
  <c r="CN196" i="1"/>
  <c r="CM196" i="1"/>
  <c r="CL196" i="1"/>
  <c r="CK196" i="1"/>
  <c r="CS195" i="1"/>
  <c r="CR195" i="1"/>
  <c r="CQ195" i="1"/>
  <c r="CP195" i="1"/>
  <c r="CO195" i="1"/>
  <c r="CN195" i="1"/>
  <c r="CM195" i="1"/>
  <c r="CL195" i="1"/>
  <c r="CK195" i="1"/>
  <c r="CS194" i="1"/>
  <c r="CR194" i="1"/>
  <c r="CQ194" i="1"/>
  <c r="CP194" i="1"/>
  <c r="CO194" i="1"/>
  <c r="CN194" i="1"/>
  <c r="CM194" i="1"/>
  <c r="CL194" i="1"/>
  <c r="CK194" i="1"/>
  <c r="CS193" i="1"/>
  <c r="CR193" i="1"/>
  <c r="CQ193" i="1"/>
  <c r="CP193" i="1"/>
  <c r="CO193" i="1"/>
  <c r="CN193" i="1"/>
  <c r="CM193" i="1"/>
  <c r="CL193" i="1"/>
  <c r="CK193" i="1"/>
  <c r="CS192" i="1"/>
  <c r="CR192" i="1"/>
  <c r="CQ192" i="1"/>
  <c r="CP192" i="1"/>
  <c r="CO192" i="1"/>
  <c r="CN192" i="1"/>
  <c r="CM192" i="1"/>
  <c r="CL192" i="1"/>
  <c r="CK192" i="1"/>
  <c r="CS191" i="1"/>
  <c r="CR191" i="1"/>
  <c r="CQ191" i="1"/>
  <c r="CP191" i="1"/>
  <c r="CO191" i="1"/>
  <c r="CN191" i="1"/>
  <c r="CM191" i="1"/>
  <c r="CL191" i="1"/>
  <c r="CK191" i="1"/>
  <c r="CS190" i="1"/>
  <c r="CR190" i="1"/>
  <c r="CQ190" i="1"/>
  <c r="CP190" i="1"/>
  <c r="CO190" i="1"/>
  <c r="CN190" i="1"/>
  <c r="CM190" i="1"/>
  <c r="CL190" i="1"/>
  <c r="CK190" i="1"/>
  <c r="CS189" i="1"/>
  <c r="CR189" i="1"/>
  <c r="CQ189" i="1"/>
  <c r="CP189" i="1"/>
  <c r="CO189" i="1"/>
  <c r="CN189" i="1"/>
  <c r="CM189" i="1"/>
  <c r="CL189" i="1"/>
  <c r="CK189" i="1"/>
  <c r="CS188" i="1"/>
  <c r="CR188" i="1"/>
  <c r="CQ188" i="1"/>
  <c r="CP188" i="1"/>
  <c r="CO188" i="1"/>
  <c r="CN188" i="1"/>
  <c r="CM188" i="1"/>
  <c r="CL188" i="1"/>
  <c r="CK188" i="1"/>
  <c r="CS187" i="1"/>
  <c r="CR187" i="1"/>
  <c r="CQ187" i="1"/>
  <c r="CP187" i="1"/>
  <c r="CO187" i="1"/>
  <c r="CN187" i="1"/>
  <c r="CM187" i="1"/>
  <c r="CL187" i="1"/>
  <c r="CK187" i="1"/>
  <c r="CS186" i="1"/>
  <c r="CR186" i="1"/>
  <c r="CQ186" i="1"/>
  <c r="CP186" i="1"/>
  <c r="CO186" i="1"/>
  <c r="CN186" i="1"/>
  <c r="CM186" i="1"/>
  <c r="CL186" i="1"/>
  <c r="CK186" i="1"/>
  <c r="CS185" i="1"/>
  <c r="CR185" i="1"/>
  <c r="CQ185" i="1"/>
  <c r="CP185" i="1"/>
  <c r="CO185" i="1"/>
  <c r="CN185" i="1"/>
  <c r="CM185" i="1"/>
  <c r="CL185" i="1"/>
  <c r="CK185" i="1"/>
  <c r="CS184" i="1"/>
  <c r="CR184" i="1"/>
  <c r="CQ184" i="1"/>
  <c r="CP184" i="1"/>
  <c r="CO184" i="1"/>
  <c r="CN184" i="1"/>
  <c r="CM184" i="1"/>
  <c r="CL184" i="1"/>
  <c r="CK184" i="1"/>
  <c r="CS183" i="1"/>
  <c r="CR183" i="1"/>
  <c r="CQ183" i="1"/>
  <c r="CP183" i="1"/>
  <c r="CO183" i="1"/>
  <c r="CN183" i="1"/>
  <c r="CM183" i="1"/>
  <c r="CL183" i="1"/>
  <c r="CK183" i="1"/>
  <c r="CS182" i="1"/>
  <c r="CR182" i="1"/>
  <c r="CQ182" i="1"/>
  <c r="CP182" i="1"/>
  <c r="CO182" i="1"/>
  <c r="CN182" i="1"/>
  <c r="CM182" i="1"/>
  <c r="CL182" i="1"/>
  <c r="CK182" i="1"/>
  <c r="CS181" i="1"/>
  <c r="CR181" i="1"/>
  <c r="CQ181" i="1"/>
  <c r="CP181" i="1"/>
  <c r="CO181" i="1"/>
  <c r="CN181" i="1"/>
  <c r="CM181" i="1"/>
  <c r="CL181" i="1"/>
  <c r="CK181" i="1"/>
  <c r="CS180" i="1"/>
  <c r="CR180" i="1"/>
  <c r="CQ180" i="1"/>
  <c r="CP180" i="1"/>
  <c r="CO180" i="1"/>
  <c r="CN180" i="1"/>
  <c r="CM180" i="1"/>
  <c r="CL180" i="1"/>
  <c r="CK180" i="1"/>
  <c r="CS179" i="1"/>
  <c r="CR179" i="1"/>
  <c r="CQ179" i="1"/>
  <c r="CP179" i="1"/>
  <c r="CO179" i="1"/>
  <c r="CN179" i="1"/>
  <c r="CM179" i="1"/>
  <c r="CL179" i="1"/>
  <c r="CK179" i="1"/>
  <c r="CS178" i="1"/>
  <c r="CR178" i="1"/>
  <c r="CQ178" i="1"/>
  <c r="CP178" i="1"/>
  <c r="CO178" i="1"/>
  <c r="CN178" i="1"/>
  <c r="CM178" i="1"/>
  <c r="CL178" i="1"/>
  <c r="CK178" i="1"/>
  <c r="CS177" i="1"/>
  <c r="CR177" i="1"/>
  <c r="CQ177" i="1"/>
  <c r="CP177" i="1"/>
  <c r="CO177" i="1"/>
  <c r="CN177" i="1"/>
  <c r="CM177" i="1"/>
  <c r="CL177" i="1"/>
  <c r="CK177" i="1"/>
  <c r="CS176" i="1"/>
  <c r="CR176" i="1"/>
  <c r="CQ176" i="1"/>
  <c r="CP176" i="1"/>
  <c r="CO176" i="1"/>
  <c r="CN176" i="1"/>
  <c r="CM176" i="1"/>
  <c r="CL176" i="1"/>
  <c r="CK176" i="1"/>
  <c r="CS175" i="1"/>
  <c r="CR175" i="1"/>
  <c r="CQ175" i="1"/>
  <c r="CP175" i="1"/>
  <c r="CO175" i="1"/>
  <c r="CN175" i="1"/>
  <c r="CM175" i="1"/>
  <c r="CL175" i="1"/>
  <c r="CK175" i="1"/>
  <c r="CS174" i="1"/>
  <c r="CR174" i="1"/>
  <c r="CQ174" i="1"/>
  <c r="CP174" i="1"/>
  <c r="CO174" i="1"/>
  <c r="CN174" i="1"/>
  <c r="CM174" i="1"/>
  <c r="CL174" i="1"/>
  <c r="CK174" i="1"/>
  <c r="CS173" i="1"/>
  <c r="CR173" i="1"/>
  <c r="CQ173" i="1"/>
  <c r="CP173" i="1"/>
  <c r="CO173" i="1"/>
  <c r="CN173" i="1"/>
  <c r="CM173" i="1"/>
  <c r="CL173" i="1"/>
  <c r="CK173" i="1"/>
  <c r="CS172" i="1"/>
  <c r="CR172" i="1"/>
  <c r="CQ172" i="1"/>
  <c r="CP172" i="1"/>
  <c r="CO172" i="1"/>
  <c r="CN172" i="1"/>
  <c r="CM172" i="1"/>
  <c r="CL172" i="1"/>
  <c r="CK172" i="1"/>
  <c r="CS171" i="1"/>
  <c r="CR171" i="1"/>
  <c r="CQ171" i="1"/>
  <c r="CP171" i="1"/>
  <c r="CO171" i="1"/>
  <c r="CN171" i="1"/>
  <c r="CM171" i="1"/>
  <c r="CL171" i="1"/>
  <c r="CK171" i="1"/>
  <c r="CS170" i="1"/>
  <c r="CR170" i="1"/>
  <c r="CQ170" i="1"/>
  <c r="CP170" i="1"/>
  <c r="CO170" i="1"/>
  <c r="CN170" i="1"/>
  <c r="CM170" i="1"/>
  <c r="CL170" i="1"/>
  <c r="CK170" i="1"/>
  <c r="CS169" i="1"/>
  <c r="CR169" i="1"/>
  <c r="CQ169" i="1"/>
  <c r="CP169" i="1"/>
  <c r="CO169" i="1"/>
  <c r="CN169" i="1"/>
  <c r="CM169" i="1"/>
  <c r="CL169" i="1"/>
  <c r="CK169" i="1"/>
  <c r="CS168" i="1"/>
  <c r="CR168" i="1"/>
  <c r="CQ168" i="1"/>
  <c r="CP168" i="1"/>
  <c r="CO168" i="1"/>
  <c r="CN168" i="1"/>
  <c r="CM168" i="1"/>
  <c r="CL168" i="1"/>
  <c r="CK168" i="1"/>
  <c r="CS167" i="1"/>
  <c r="CR167" i="1"/>
  <c r="CQ167" i="1"/>
  <c r="CP167" i="1"/>
  <c r="CO167" i="1"/>
  <c r="CN167" i="1"/>
  <c r="CM167" i="1"/>
  <c r="CL167" i="1"/>
  <c r="CK167" i="1"/>
  <c r="CS166" i="1"/>
  <c r="CR166" i="1"/>
  <c r="CQ166" i="1"/>
  <c r="CP166" i="1"/>
  <c r="CO166" i="1"/>
  <c r="CN166" i="1"/>
  <c r="CM166" i="1"/>
  <c r="CL166" i="1"/>
  <c r="CK166" i="1"/>
  <c r="CS165" i="1"/>
  <c r="CR165" i="1"/>
  <c r="CQ165" i="1"/>
  <c r="CP165" i="1"/>
  <c r="CO165" i="1"/>
  <c r="CN165" i="1"/>
  <c r="CM165" i="1"/>
  <c r="CL165" i="1"/>
  <c r="CK165" i="1"/>
  <c r="CS164" i="1"/>
  <c r="CR164" i="1"/>
  <c r="CQ164" i="1"/>
  <c r="CP164" i="1"/>
  <c r="CO164" i="1"/>
  <c r="CN164" i="1"/>
  <c r="CM164" i="1"/>
  <c r="CL164" i="1"/>
  <c r="CK164" i="1"/>
  <c r="CS163" i="1"/>
  <c r="CR163" i="1"/>
  <c r="CQ163" i="1"/>
  <c r="CP163" i="1"/>
  <c r="CO163" i="1"/>
  <c r="CN163" i="1"/>
  <c r="CM163" i="1"/>
  <c r="CL163" i="1"/>
  <c r="CK163" i="1"/>
  <c r="CS162" i="1"/>
  <c r="CR162" i="1"/>
  <c r="CQ162" i="1"/>
  <c r="CP162" i="1"/>
  <c r="CO162" i="1"/>
  <c r="CN162" i="1"/>
  <c r="CM162" i="1"/>
  <c r="CL162" i="1"/>
  <c r="CK162" i="1"/>
  <c r="CS161" i="1"/>
  <c r="CR161" i="1"/>
  <c r="CQ161" i="1"/>
  <c r="CP161" i="1"/>
  <c r="CO161" i="1"/>
  <c r="CN161" i="1"/>
  <c r="CM161" i="1"/>
  <c r="CL161" i="1"/>
  <c r="CK161" i="1"/>
  <c r="CS160" i="1"/>
  <c r="CR160" i="1"/>
  <c r="CQ160" i="1"/>
  <c r="CP160" i="1"/>
  <c r="CO160" i="1"/>
  <c r="CN160" i="1"/>
  <c r="CM160" i="1"/>
  <c r="CL160" i="1"/>
  <c r="CK160" i="1"/>
  <c r="CS159" i="1"/>
  <c r="CR159" i="1"/>
  <c r="CQ159" i="1"/>
  <c r="CP159" i="1"/>
  <c r="CO159" i="1"/>
  <c r="CN159" i="1"/>
  <c r="CM159" i="1"/>
  <c r="CL159" i="1"/>
  <c r="CK159" i="1"/>
  <c r="CS158" i="1"/>
  <c r="CR158" i="1"/>
  <c r="CQ158" i="1"/>
  <c r="CP158" i="1"/>
  <c r="CO158" i="1"/>
  <c r="CN158" i="1"/>
  <c r="CM158" i="1"/>
  <c r="CL158" i="1"/>
  <c r="CK158" i="1"/>
  <c r="CS157" i="1"/>
  <c r="CR157" i="1"/>
  <c r="CQ157" i="1"/>
  <c r="CP157" i="1"/>
  <c r="CO157" i="1"/>
  <c r="CN157" i="1"/>
  <c r="CM157" i="1"/>
  <c r="CL157" i="1"/>
  <c r="CK157" i="1"/>
  <c r="CS156" i="1"/>
  <c r="CR156" i="1"/>
  <c r="CQ156" i="1"/>
  <c r="CP156" i="1"/>
  <c r="CO156" i="1"/>
  <c r="CN156" i="1"/>
  <c r="CM156" i="1"/>
  <c r="CL156" i="1"/>
  <c r="CK156" i="1"/>
  <c r="CS155" i="1"/>
  <c r="CR155" i="1"/>
  <c r="CQ155" i="1"/>
  <c r="CP155" i="1"/>
  <c r="CO155" i="1"/>
  <c r="CN155" i="1"/>
  <c r="CM155" i="1"/>
  <c r="CL155" i="1"/>
  <c r="CK155" i="1"/>
  <c r="CS154" i="1"/>
  <c r="CR154" i="1"/>
  <c r="CQ154" i="1"/>
  <c r="CP154" i="1"/>
  <c r="CO154" i="1"/>
  <c r="CN154" i="1"/>
  <c r="CM154" i="1"/>
  <c r="CL154" i="1"/>
  <c r="CK154" i="1"/>
  <c r="CS153" i="1"/>
  <c r="CR153" i="1"/>
  <c r="CQ153" i="1"/>
  <c r="CP153" i="1"/>
  <c r="CO153" i="1"/>
  <c r="CN153" i="1"/>
  <c r="CM153" i="1"/>
  <c r="CL153" i="1"/>
  <c r="CK153" i="1"/>
  <c r="CS152" i="1"/>
  <c r="CR152" i="1"/>
  <c r="CQ152" i="1"/>
  <c r="CP152" i="1"/>
  <c r="CO152" i="1"/>
  <c r="CN152" i="1"/>
  <c r="CM152" i="1"/>
  <c r="CL152" i="1"/>
  <c r="CK152" i="1"/>
  <c r="CS151" i="1"/>
  <c r="CR151" i="1"/>
  <c r="CQ151" i="1"/>
  <c r="CP151" i="1"/>
  <c r="CO151" i="1"/>
  <c r="CN151" i="1"/>
  <c r="CM151" i="1"/>
  <c r="CL151" i="1"/>
  <c r="CK151" i="1"/>
  <c r="CS150" i="1"/>
  <c r="CR150" i="1"/>
  <c r="CQ150" i="1"/>
  <c r="CP150" i="1"/>
  <c r="CO150" i="1"/>
  <c r="CN150" i="1"/>
  <c r="CM150" i="1"/>
  <c r="CL150" i="1"/>
  <c r="CK150" i="1"/>
  <c r="CS149" i="1"/>
  <c r="CR149" i="1"/>
  <c r="CQ149" i="1"/>
  <c r="CP149" i="1"/>
  <c r="CO149" i="1"/>
  <c r="CN149" i="1"/>
  <c r="CM149" i="1"/>
  <c r="CL149" i="1"/>
  <c r="CK149" i="1"/>
  <c r="CS148" i="1"/>
  <c r="CR148" i="1"/>
  <c r="CQ148" i="1"/>
  <c r="CP148" i="1"/>
  <c r="CO148" i="1"/>
  <c r="CN148" i="1"/>
  <c r="CM148" i="1"/>
  <c r="CL148" i="1"/>
  <c r="CK148" i="1"/>
  <c r="CS147" i="1"/>
  <c r="CR147" i="1"/>
  <c r="CQ147" i="1"/>
  <c r="CP147" i="1"/>
  <c r="CO147" i="1"/>
  <c r="CN147" i="1"/>
  <c r="CM147" i="1"/>
  <c r="CL147" i="1"/>
  <c r="CK147" i="1"/>
  <c r="CS146" i="1"/>
  <c r="CR146" i="1"/>
  <c r="CQ146" i="1"/>
  <c r="CP146" i="1"/>
  <c r="CO146" i="1"/>
  <c r="CN146" i="1"/>
  <c r="CM146" i="1"/>
  <c r="CL146" i="1"/>
  <c r="CK146" i="1"/>
  <c r="CS145" i="1"/>
  <c r="CR145" i="1"/>
  <c r="CQ145" i="1"/>
  <c r="CP145" i="1"/>
  <c r="CO145" i="1"/>
  <c r="CN145" i="1"/>
  <c r="CM145" i="1"/>
  <c r="CL145" i="1"/>
  <c r="CK145" i="1"/>
  <c r="CS144" i="1"/>
  <c r="CR144" i="1"/>
  <c r="CQ144" i="1"/>
  <c r="CP144" i="1"/>
  <c r="CO144" i="1"/>
  <c r="CN144" i="1"/>
  <c r="CM144" i="1"/>
  <c r="CL144" i="1"/>
  <c r="CK144" i="1"/>
  <c r="CS143" i="1"/>
  <c r="CR143" i="1"/>
  <c r="CQ143" i="1"/>
  <c r="CP143" i="1"/>
  <c r="CO143" i="1"/>
  <c r="CN143" i="1"/>
  <c r="CM143" i="1"/>
  <c r="CL143" i="1"/>
  <c r="CK143" i="1"/>
  <c r="CS142" i="1"/>
  <c r="CR142" i="1"/>
  <c r="CQ142" i="1"/>
  <c r="CP142" i="1"/>
  <c r="CO142" i="1"/>
  <c r="CN142" i="1"/>
  <c r="CM142" i="1"/>
  <c r="CL142" i="1"/>
  <c r="CK142" i="1"/>
  <c r="CS141" i="1"/>
  <c r="CR141" i="1"/>
  <c r="CQ141" i="1"/>
  <c r="CP141" i="1"/>
  <c r="CO141" i="1"/>
  <c r="CN141" i="1"/>
  <c r="CM141" i="1"/>
  <c r="CL141" i="1"/>
  <c r="CK141" i="1"/>
  <c r="CS140" i="1"/>
  <c r="CR140" i="1"/>
  <c r="CQ140" i="1"/>
  <c r="CP140" i="1"/>
  <c r="CO140" i="1"/>
  <c r="CN140" i="1"/>
  <c r="CM140" i="1"/>
  <c r="CL140" i="1"/>
  <c r="CK140" i="1"/>
  <c r="CS139" i="1"/>
  <c r="CR139" i="1"/>
  <c r="CQ139" i="1"/>
  <c r="CP139" i="1"/>
  <c r="CO139" i="1"/>
  <c r="CN139" i="1"/>
  <c r="CM139" i="1"/>
  <c r="CL139" i="1"/>
  <c r="CK139" i="1"/>
  <c r="CS138" i="1"/>
  <c r="CR138" i="1"/>
  <c r="CQ138" i="1"/>
  <c r="CP138" i="1"/>
  <c r="CO138" i="1"/>
  <c r="CN138" i="1"/>
  <c r="CM138" i="1"/>
  <c r="CL138" i="1"/>
  <c r="CK138" i="1"/>
  <c r="CS137" i="1"/>
  <c r="CR137" i="1"/>
  <c r="CQ137" i="1"/>
  <c r="CP137" i="1"/>
  <c r="CO137" i="1"/>
  <c r="CN137" i="1"/>
  <c r="CM137" i="1"/>
  <c r="CL137" i="1"/>
  <c r="CK137" i="1"/>
  <c r="CS136" i="1"/>
  <c r="CR136" i="1"/>
  <c r="CQ136" i="1"/>
  <c r="CP136" i="1"/>
  <c r="CO136" i="1"/>
  <c r="CN136" i="1"/>
  <c r="CM136" i="1"/>
  <c r="CL136" i="1"/>
  <c r="CK136" i="1"/>
  <c r="CS135" i="1"/>
  <c r="CR135" i="1"/>
  <c r="CQ135" i="1"/>
  <c r="CP135" i="1"/>
  <c r="CO135" i="1"/>
  <c r="CN135" i="1"/>
  <c r="CM135" i="1"/>
  <c r="CL135" i="1"/>
  <c r="CK135" i="1"/>
  <c r="CS134" i="1"/>
  <c r="CR134" i="1"/>
  <c r="CQ134" i="1"/>
  <c r="CP134" i="1"/>
  <c r="CO134" i="1"/>
  <c r="CN134" i="1"/>
  <c r="CM134" i="1"/>
  <c r="CL134" i="1"/>
  <c r="CK134" i="1"/>
  <c r="CS133" i="1"/>
  <c r="CR133" i="1"/>
  <c r="CQ133" i="1"/>
  <c r="CP133" i="1"/>
  <c r="CO133" i="1"/>
  <c r="CN133" i="1"/>
  <c r="CM133" i="1"/>
  <c r="CL133" i="1"/>
  <c r="CK133" i="1"/>
  <c r="CS132" i="1"/>
  <c r="CR132" i="1"/>
  <c r="CQ132" i="1"/>
  <c r="CP132" i="1"/>
  <c r="CO132" i="1"/>
  <c r="CN132" i="1"/>
  <c r="CM132" i="1"/>
  <c r="CL132" i="1"/>
  <c r="CK132" i="1"/>
  <c r="CS131" i="1"/>
  <c r="CR131" i="1"/>
  <c r="CQ131" i="1"/>
  <c r="CP131" i="1"/>
  <c r="CO131" i="1"/>
  <c r="CN131" i="1"/>
  <c r="CM131" i="1"/>
  <c r="CL131" i="1"/>
  <c r="CK131" i="1"/>
  <c r="CS130" i="1"/>
  <c r="CR130" i="1"/>
  <c r="CQ130" i="1"/>
  <c r="CP130" i="1"/>
  <c r="CO130" i="1"/>
  <c r="CN130" i="1"/>
  <c r="CM130" i="1"/>
  <c r="CL130" i="1"/>
  <c r="CK130" i="1"/>
  <c r="CS129" i="1"/>
  <c r="CR129" i="1"/>
  <c r="CQ129" i="1"/>
  <c r="CP129" i="1"/>
  <c r="CO129" i="1"/>
  <c r="CN129" i="1"/>
  <c r="CM129" i="1"/>
  <c r="CL129" i="1"/>
  <c r="CK129" i="1"/>
  <c r="CS128" i="1"/>
  <c r="CR128" i="1"/>
  <c r="CQ128" i="1"/>
  <c r="CP128" i="1"/>
  <c r="CO128" i="1"/>
  <c r="CN128" i="1"/>
  <c r="CM128" i="1"/>
  <c r="CL128" i="1"/>
  <c r="CK128" i="1"/>
  <c r="CS127" i="1"/>
  <c r="CR127" i="1"/>
  <c r="CQ127" i="1"/>
  <c r="CP127" i="1"/>
  <c r="CO127" i="1"/>
  <c r="CN127" i="1"/>
  <c r="CM127" i="1"/>
  <c r="CL127" i="1"/>
  <c r="CK127" i="1"/>
  <c r="CS126" i="1"/>
  <c r="CR126" i="1"/>
  <c r="CQ126" i="1"/>
  <c r="CP126" i="1"/>
  <c r="CO126" i="1"/>
  <c r="CN126" i="1"/>
  <c r="CM126" i="1"/>
  <c r="CL126" i="1"/>
  <c r="CK126" i="1"/>
  <c r="CS125" i="1"/>
  <c r="CR125" i="1"/>
  <c r="CQ125" i="1"/>
  <c r="CP125" i="1"/>
  <c r="CO125" i="1"/>
  <c r="CN125" i="1"/>
  <c r="CM125" i="1"/>
  <c r="CL125" i="1"/>
  <c r="CK125" i="1"/>
  <c r="CS124" i="1"/>
  <c r="CR124" i="1"/>
  <c r="CQ124" i="1"/>
  <c r="CP124" i="1"/>
  <c r="CO124" i="1"/>
  <c r="CN124" i="1"/>
  <c r="CM124" i="1"/>
  <c r="CL124" i="1"/>
  <c r="CK124" i="1"/>
  <c r="CS123" i="1"/>
  <c r="CR123" i="1"/>
  <c r="CQ123" i="1"/>
  <c r="CP123" i="1"/>
  <c r="CO123" i="1"/>
  <c r="CN123" i="1"/>
  <c r="CM123" i="1"/>
  <c r="CL123" i="1"/>
  <c r="CK123" i="1"/>
  <c r="CS122" i="1"/>
  <c r="CR122" i="1"/>
  <c r="CQ122" i="1"/>
  <c r="CP122" i="1"/>
  <c r="CO122" i="1"/>
  <c r="CN122" i="1"/>
  <c r="CM122" i="1"/>
  <c r="CL122" i="1"/>
  <c r="CK122" i="1"/>
  <c r="CS121" i="1"/>
  <c r="CR121" i="1"/>
  <c r="CQ121" i="1"/>
  <c r="CP121" i="1"/>
  <c r="CO121" i="1"/>
  <c r="CN121" i="1"/>
  <c r="CM121" i="1"/>
  <c r="CL121" i="1"/>
  <c r="CK121" i="1"/>
  <c r="CS120" i="1"/>
  <c r="CR120" i="1"/>
  <c r="CQ120" i="1"/>
  <c r="CP120" i="1"/>
  <c r="CO120" i="1"/>
  <c r="CN120" i="1"/>
  <c r="CM120" i="1"/>
  <c r="CL120" i="1"/>
  <c r="CK120" i="1"/>
  <c r="CS119" i="1"/>
  <c r="CR119" i="1"/>
  <c r="CQ119" i="1"/>
  <c r="CP119" i="1"/>
  <c r="CO119" i="1"/>
  <c r="CN119" i="1"/>
  <c r="CM119" i="1"/>
  <c r="CL119" i="1"/>
  <c r="CK119" i="1"/>
  <c r="CS118" i="1"/>
  <c r="CR118" i="1"/>
  <c r="CQ118" i="1"/>
  <c r="CP118" i="1"/>
  <c r="CO118" i="1"/>
  <c r="CN118" i="1"/>
  <c r="CM118" i="1"/>
  <c r="CL118" i="1"/>
  <c r="CK118" i="1"/>
  <c r="CS117" i="1"/>
  <c r="CR117" i="1"/>
  <c r="CQ117" i="1"/>
  <c r="CP117" i="1"/>
  <c r="CO117" i="1"/>
  <c r="CN117" i="1"/>
  <c r="CM117" i="1"/>
  <c r="CL117" i="1"/>
  <c r="CK117" i="1"/>
  <c r="CS116" i="1"/>
  <c r="CR116" i="1"/>
  <c r="CQ116" i="1"/>
  <c r="CP116" i="1"/>
  <c r="CO116" i="1"/>
  <c r="CN116" i="1"/>
  <c r="CM116" i="1"/>
  <c r="CL116" i="1"/>
  <c r="CK116" i="1"/>
  <c r="CS115" i="1"/>
  <c r="CR115" i="1"/>
  <c r="CQ115" i="1"/>
  <c r="CP115" i="1"/>
  <c r="CO115" i="1"/>
  <c r="CN115" i="1"/>
  <c r="CM115" i="1"/>
  <c r="CL115" i="1"/>
  <c r="CK115" i="1"/>
  <c r="CS114" i="1"/>
  <c r="CR114" i="1"/>
  <c r="CQ114" i="1"/>
  <c r="CP114" i="1"/>
  <c r="CO114" i="1"/>
  <c r="CN114" i="1"/>
  <c r="CM114" i="1"/>
  <c r="CL114" i="1"/>
  <c r="CK114" i="1"/>
  <c r="CS113" i="1"/>
  <c r="CR113" i="1"/>
  <c r="CQ113" i="1"/>
  <c r="CP113" i="1"/>
  <c r="CO113" i="1"/>
  <c r="CN113" i="1"/>
  <c r="CM113" i="1"/>
  <c r="CL113" i="1"/>
  <c r="CK113" i="1"/>
  <c r="CS112" i="1"/>
  <c r="CR112" i="1"/>
  <c r="CQ112" i="1"/>
  <c r="CP112" i="1"/>
  <c r="CO112" i="1"/>
  <c r="CN112" i="1"/>
  <c r="CM112" i="1"/>
  <c r="CL112" i="1"/>
  <c r="CK112" i="1"/>
  <c r="CS111" i="1"/>
  <c r="CR111" i="1"/>
  <c r="CQ111" i="1"/>
  <c r="CP111" i="1"/>
  <c r="CO111" i="1"/>
  <c r="CN111" i="1"/>
  <c r="CM111" i="1"/>
  <c r="CL111" i="1"/>
  <c r="CK111" i="1"/>
  <c r="CS110" i="1"/>
  <c r="CR110" i="1"/>
  <c r="CQ110" i="1"/>
  <c r="CP110" i="1"/>
  <c r="CO110" i="1"/>
  <c r="CN110" i="1"/>
  <c r="CM110" i="1"/>
  <c r="CL110" i="1"/>
  <c r="CK110" i="1"/>
  <c r="CS109" i="1"/>
  <c r="CR109" i="1"/>
  <c r="CQ109" i="1"/>
  <c r="CP109" i="1"/>
  <c r="CO109" i="1"/>
  <c r="CN109" i="1"/>
  <c r="CM109" i="1"/>
  <c r="CL109" i="1"/>
  <c r="CK109" i="1"/>
  <c r="CS108" i="1"/>
  <c r="CR108" i="1"/>
  <c r="CQ108" i="1"/>
  <c r="CP108" i="1"/>
  <c r="CO108" i="1"/>
  <c r="CN108" i="1"/>
  <c r="CM108" i="1"/>
  <c r="CL108" i="1"/>
  <c r="CK108" i="1"/>
  <c r="CS107" i="1"/>
  <c r="CR107" i="1"/>
  <c r="CQ107" i="1"/>
  <c r="CP107" i="1"/>
  <c r="CO107" i="1"/>
  <c r="CN107" i="1"/>
  <c r="CM107" i="1"/>
  <c r="CL107" i="1"/>
  <c r="CK107" i="1"/>
  <c r="CS106" i="1"/>
  <c r="CR106" i="1"/>
  <c r="CQ106" i="1"/>
  <c r="CP106" i="1"/>
  <c r="CO106" i="1"/>
  <c r="CN106" i="1"/>
  <c r="CM106" i="1"/>
  <c r="CL106" i="1"/>
  <c r="CK106" i="1"/>
  <c r="CS105" i="1"/>
  <c r="CR105" i="1"/>
  <c r="CQ105" i="1"/>
  <c r="CP105" i="1"/>
  <c r="CO105" i="1"/>
  <c r="CN105" i="1"/>
  <c r="CM105" i="1"/>
  <c r="CL105" i="1"/>
  <c r="CK105" i="1"/>
  <c r="CS104" i="1"/>
  <c r="CR104" i="1"/>
  <c r="CQ104" i="1"/>
  <c r="CP104" i="1"/>
  <c r="CO104" i="1"/>
  <c r="CN104" i="1"/>
  <c r="CM104" i="1"/>
  <c r="CL104" i="1"/>
  <c r="CK104" i="1"/>
  <c r="CS103" i="1"/>
  <c r="CR103" i="1"/>
  <c r="CQ103" i="1"/>
  <c r="CP103" i="1"/>
  <c r="CO103" i="1"/>
  <c r="CN103" i="1"/>
  <c r="CM103" i="1"/>
  <c r="CL103" i="1"/>
  <c r="CK103" i="1"/>
  <c r="CS102" i="1"/>
  <c r="CR102" i="1"/>
  <c r="CQ102" i="1"/>
  <c r="CP102" i="1"/>
  <c r="CO102" i="1"/>
  <c r="CN102" i="1"/>
  <c r="CM102" i="1"/>
  <c r="CL102" i="1"/>
  <c r="CK102" i="1"/>
  <c r="CS101" i="1"/>
  <c r="CR101" i="1"/>
  <c r="CQ101" i="1"/>
  <c r="CP101" i="1"/>
  <c r="CO101" i="1"/>
  <c r="CN101" i="1"/>
  <c r="CM101" i="1"/>
  <c r="CL101" i="1"/>
  <c r="CK101" i="1"/>
  <c r="CS100" i="1"/>
  <c r="CR100" i="1"/>
  <c r="CQ100" i="1"/>
  <c r="CP100" i="1"/>
  <c r="CO100" i="1"/>
  <c r="CN100" i="1"/>
  <c r="CM100" i="1"/>
  <c r="CL100" i="1"/>
  <c r="CK100" i="1"/>
  <c r="CS99" i="1"/>
  <c r="CR99" i="1"/>
  <c r="CQ99" i="1"/>
  <c r="CP99" i="1"/>
  <c r="CO99" i="1"/>
  <c r="CN99" i="1"/>
  <c r="CM99" i="1"/>
  <c r="CL99" i="1"/>
  <c r="CK99" i="1"/>
  <c r="CS98" i="1"/>
  <c r="CR98" i="1"/>
  <c r="CQ98" i="1"/>
  <c r="CP98" i="1"/>
  <c r="CO98" i="1"/>
  <c r="CN98" i="1"/>
  <c r="CM98" i="1"/>
  <c r="CL98" i="1"/>
  <c r="CK98" i="1"/>
  <c r="CS97" i="1"/>
  <c r="CR97" i="1"/>
  <c r="CQ97" i="1"/>
  <c r="CP97" i="1"/>
  <c r="CO97" i="1"/>
  <c r="CN97" i="1"/>
  <c r="CM97" i="1"/>
  <c r="CL97" i="1"/>
  <c r="CK97" i="1"/>
  <c r="CS96" i="1"/>
  <c r="CR96" i="1"/>
  <c r="CQ96" i="1"/>
  <c r="CP96" i="1"/>
  <c r="CO96" i="1"/>
  <c r="CN96" i="1"/>
  <c r="CM96" i="1"/>
  <c r="CL96" i="1"/>
  <c r="CK96" i="1"/>
  <c r="CS95" i="1"/>
  <c r="CR95" i="1"/>
  <c r="CQ95" i="1"/>
  <c r="CP95" i="1"/>
  <c r="CO95" i="1"/>
  <c r="CN95" i="1"/>
  <c r="CM95" i="1"/>
  <c r="CL95" i="1"/>
  <c r="CK95" i="1"/>
  <c r="CS94" i="1"/>
  <c r="CR94" i="1"/>
  <c r="CQ94" i="1"/>
  <c r="CP94" i="1"/>
  <c r="CO94" i="1"/>
  <c r="CN94" i="1"/>
  <c r="CM94" i="1"/>
  <c r="CL94" i="1"/>
  <c r="CK94" i="1"/>
  <c r="CS93" i="1"/>
  <c r="CR93" i="1"/>
  <c r="CQ93" i="1"/>
  <c r="CP93" i="1"/>
  <c r="CO93" i="1"/>
  <c r="CN93" i="1"/>
  <c r="CM93" i="1"/>
  <c r="CL93" i="1"/>
  <c r="CK93" i="1"/>
  <c r="CS92" i="1"/>
  <c r="CR92" i="1"/>
  <c r="CQ92" i="1"/>
  <c r="CP92" i="1"/>
  <c r="CO92" i="1"/>
  <c r="CN92" i="1"/>
  <c r="CM92" i="1"/>
  <c r="CL92" i="1"/>
  <c r="CK92" i="1"/>
  <c r="CS91" i="1"/>
  <c r="CR91" i="1"/>
  <c r="CQ91" i="1"/>
  <c r="CP91" i="1"/>
  <c r="CO91" i="1"/>
  <c r="CN91" i="1"/>
  <c r="CM91" i="1"/>
  <c r="CL91" i="1"/>
  <c r="CK91" i="1"/>
  <c r="CS90" i="1"/>
  <c r="CR90" i="1"/>
  <c r="CQ90" i="1"/>
  <c r="CP90" i="1"/>
  <c r="CO90" i="1"/>
  <c r="CN90" i="1"/>
  <c r="CM90" i="1"/>
  <c r="CL90" i="1"/>
  <c r="CK90" i="1"/>
  <c r="CS89" i="1"/>
  <c r="CR89" i="1"/>
  <c r="CQ89" i="1"/>
  <c r="CP89" i="1"/>
  <c r="CO89" i="1"/>
  <c r="CN89" i="1"/>
  <c r="CM89" i="1"/>
  <c r="CL89" i="1"/>
  <c r="CK89" i="1"/>
  <c r="CS88" i="1"/>
  <c r="CR88" i="1"/>
  <c r="CQ88" i="1"/>
  <c r="CP88" i="1"/>
  <c r="CO88" i="1"/>
  <c r="CN88" i="1"/>
  <c r="CM88" i="1"/>
  <c r="CL88" i="1"/>
  <c r="CK88" i="1"/>
  <c r="CS87" i="1"/>
  <c r="CR87" i="1"/>
  <c r="CQ87" i="1"/>
  <c r="CP87" i="1"/>
  <c r="CO87" i="1"/>
  <c r="CN87" i="1"/>
  <c r="CM87" i="1"/>
  <c r="CL87" i="1"/>
  <c r="CK87" i="1"/>
  <c r="CS86" i="1"/>
  <c r="CR86" i="1"/>
  <c r="CQ86" i="1"/>
  <c r="CP86" i="1"/>
  <c r="CO86" i="1"/>
  <c r="CN86" i="1"/>
  <c r="CM86" i="1"/>
  <c r="CL86" i="1"/>
  <c r="CK86" i="1"/>
  <c r="CS85" i="1"/>
  <c r="CR85" i="1"/>
  <c r="CQ85" i="1"/>
  <c r="CP85" i="1"/>
  <c r="CO85" i="1"/>
  <c r="CN85" i="1"/>
  <c r="CM85" i="1"/>
  <c r="CL85" i="1"/>
  <c r="CK85" i="1"/>
  <c r="CS84" i="1"/>
  <c r="CR84" i="1"/>
  <c r="CQ84" i="1"/>
  <c r="CP84" i="1"/>
  <c r="CO84" i="1"/>
  <c r="CN84" i="1"/>
  <c r="CM84" i="1"/>
  <c r="CL84" i="1"/>
  <c r="CK84" i="1"/>
  <c r="CS83" i="1"/>
  <c r="CR83" i="1"/>
  <c r="CQ83" i="1"/>
  <c r="CP83" i="1"/>
  <c r="CO83" i="1"/>
  <c r="CN83" i="1"/>
  <c r="CM83" i="1"/>
  <c r="CL83" i="1"/>
  <c r="CK83" i="1"/>
  <c r="CS82" i="1"/>
  <c r="CR82" i="1"/>
  <c r="CQ82" i="1"/>
  <c r="CP82" i="1"/>
  <c r="CO82" i="1"/>
  <c r="CN82" i="1"/>
  <c r="CM82" i="1"/>
  <c r="CL82" i="1"/>
  <c r="CK82" i="1"/>
  <c r="CS81" i="1"/>
  <c r="CR81" i="1"/>
  <c r="CQ81" i="1"/>
  <c r="CP81" i="1"/>
  <c r="CO81" i="1"/>
  <c r="CN81" i="1"/>
  <c r="CM81" i="1"/>
  <c r="CL81" i="1"/>
  <c r="CK81" i="1"/>
  <c r="CS80" i="1"/>
  <c r="CR80" i="1"/>
  <c r="CQ80" i="1"/>
  <c r="CP80" i="1"/>
  <c r="CO80" i="1"/>
  <c r="CN80" i="1"/>
  <c r="CM80" i="1"/>
  <c r="CL80" i="1"/>
  <c r="CK80" i="1"/>
  <c r="CS79" i="1"/>
  <c r="CR79" i="1"/>
  <c r="CQ79" i="1"/>
  <c r="CP79" i="1"/>
  <c r="CO79" i="1"/>
  <c r="CN79" i="1"/>
  <c r="CM79" i="1"/>
  <c r="CL79" i="1"/>
  <c r="CK79" i="1"/>
  <c r="CS78" i="1"/>
  <c r="CR78" i="1"/>
  <c r="CQ78" i="1"/>
  <c r="CP78" i="1"/>
  <c r="CO78" i="1"/>
  <c r="CN78" i="1"/>
  <c r="CM78" i="1"/>
  <c r="CL78" i="1"/>
  <c r="CK78" i="1"/>
  <c r="CS77" i="1"/>
  <c r="CR77" i="1"/>
  <c r="CQ77" i="1"/>
  <c r="CP77" i="1"/>
  <c r="CO77" i="1"/>
  <c r="CN77" i="1"/>
  <c r="CM77" i="1"/>
  <c r="CL77" i="1"/>
  <c r="CK77" i="1"/>
  <c r="CS76" i="1"/>
  <c r="CR76" i="1"/>
  <c r="CQ76" i="1"/>
  <c r="CP76" i="1"/>
  <c r="CO76" i="1"/>
  <c r="CN76" i="1"/>
  <c r="CM76" i="1"/>
  <c r="CL76" i="1"/>
  <c r="CK76" i="1"/>
  <c r="CS75" i="1"/>
  <c r="CR75" i="1"/>
  <c r="CQ75" i="1"/>
  <c r="CP75" i="1"/>
  <c r="CO75" i="1"/>
  <c r="CN75" i="1"/>
  <c r="CM75" i="1"/>
  <c r="CL75" i="1"/>
  <c r="CK75" i="1"/>
  <c r="CS74" i="1"/>
  <c r="CR74" i="1"/>
  <c r="CQ74" i="1"/>
  <c r="CP74" i="1"/>
  <c r="CO74" i="1"/>
  <c r="CN74" i="1"/>
  <c r="CM74" i="1"/>
  <c r="CL74" i="1"/>
  <c r="CK74" i="1"/>
  <c r="CS73" i="1"/>
  <c r="CR73" i="1"/>
  <c r="CQ73" i="1"/>
  <c r="CP73" i="1"/>
  <c r="CO73" i="1"/>
  <c r="CN73" i="1"/>
  <c r="CM73" i="1"/>
  <c r="CL73" i="1"/>
  <c r="CK73" i="1"/>
  <c r="CS72" i="1"/>
  <c r="CR72" i="1"/>
  <c r="CQ72" i="1"/>
  <c r="CP72" i="1"/>
  <c r="CO72" i="1"/>
  <c r="CN72" i="1"/>
  <c r="CM72" i="1"/>
  <c r="CL72" i="1"/>
  <c r="CK72" i="1"/>
  <c r="CS71" i="1"/>
  <c r="CR71" i="1"/>
  <c r="CQ71" i="1"/>
  <c r="CP71" i="1"/>
  <c r="CO71" i="1"/>
  <c r="CN71" i="1"/>
  <c r="CM71" i="1"/>
  <c r="CL71" i="1"/>
  <c r="CK71" i="1"/>
  <c r="CS70" i="1"/>
  <c r="CR70" i="1"/>
  <c r="CQ70" i="1"/>
  <c r="CP70" i="1"/>
  <c r="CO70" i="1"/>
  <c r="CN70" i="1"/>
  <c r="CM70" i="1"/>
  <c r="CL70" i="1"/>
  <c r="CK70" i="1"/>
  <c r="CS69" i="1"/>
  <c r="CR69" i="1"/>
  <c r="CQ69" i="1"/>
  <c r="CP69" i="1"/>
  <c r="CO69" i="1"/>
  <c r="CN69" i="1"/>
  <c r="CM69" i="1"/>
  <c r="CL69" i="1"/>
  <c r="CK69" i="1"/>
  <c r="CS68" i="1"/>
  <c r="CR68" i="1"/>
  <c r="CQ68" i="1"/>
  <c r="CP68" i="1"/>
  <c r="CO68" i="1"/>
  <c r="CN68" i="1"/>
  <c r="CM68" i="1"/>
  <c r="CL68" i="1"/>
  <c r="CK68" i="1"/>
  <c r="CS67" i="1"/>
  <c r="CR67" i="1"/>
  <c r="CQ67" i="1"/>
  <c r="CP67" i="1"/>
  <c r="CO67" i="1"/>
  <c r="CN67" i="1"/>
  <c r="CM67" i="1"/>
  <c r="CL67" i="1"/>
  <c r="CK67" i="1"/>
  <c r="CS66" i="1"/>
  <c r="CR66" i="1"/>
  <c r="CQ66" i="1"/>
  <c r="CP66" i="1"/>
  <c r="CO66" i="1"/>
  <c r="CN66" i="1"/>
  <c r="CM66" i="1"/>
  <c r="CL66" i="1"/>
  <c r="CK66" i="1"/>
  <c r="CS65" i="1"/>
  <c r="CR65" i="1"/>
  <c r="CQ65" i="1"/>
  <c r="CP65" i="1"/>
  <c r="CO65" i="1"/>
  <c r="CN65" i="1"/>
  <c r="CM65" i="1"/>
  <c r="CL65" i="1"/>
  <c r="CK65" i="1"/>
  <c r="CS64" i="1"/>
  <c r="CR64" i="1"/>
  <c r="CQ64" i="1"/>
  <c r="CP64" i="1"/>
  <c r="CO64" i="1"/>
  <c r="CN64" i="1"/>
  <c r="CM64" i="1"/>
  <c r="CL64" i="1"/>
  <c r="CK64" i="1"/>
  <c r="CS63" i="1"/>
  <c r="CR63" i="1"/>
  <c r="CQ63" i="1"/>
  <c r="CP63" i="1"/>
  <c r="CO63" i="1"/>
  <c r="CN63" i="1"/>
  <c r="CM63" i="1"/>
  <c r="CL63" i="1"/>
  <c r="CK63" i="1"/>
  <c r="CS62" i="1"/>
  <c r="CR62" i="1"/>
  <c r="CQ62" i="1"/>
  <c r="CP62" i="1"/>
  <c r="CO62" i="1"/>
  <c r="CN62" i="1"/>
  <c r="CM62" i="1"/>
  <c r="CL62" i="1"/>
  <c r="CK62" i="1"/>
  <c r="CS61" i="1"/>
  <c r="CR61" i="1"/>
  <c r="CQ61" i="1"/>
  <c r="CP61" i="1"/>
  <c r="CO61" i="1"/>
  <c r="CN61" i="1"/>
  <c r="CM61" i="1"/>
  <c r="CL61" i="1"/>
  <c r="CK61" i="1"/>
  <c r="CS60" i="1"/>
  <c r="CR60" i="1"/>
  <c r="CQ60" i="1"/>
  <c r="CP60" i="1"/>
  <c r="CO60" i="1"/>
  <c r="CN60" i="1"/>
  <c r="CM60" i="1"/>
  <c r="CL60" i="1"/>
  <c r="CK60" i="1"/>
  <c r="CS59" i="1"/>
  <c r="CR59" i="1"/>
  <c r="CQ59" i="1"/>
  <c r="CP59" i="1"/>
  <c r="CO59" i="1"/>
  <c r="CN59" i="1"/>
  <c r="CM59" i="1"/>
  <c r="CL59" i="1"/>
  <c r="CK59" i="1"/>
  <c r="CS58" i="1"/>
  <c r="CR58" i="1"/>
  <c r="CQ58" i="1"/>
  <c r="CP58" i="1"/>
  <c r="CO58" i="1"/>
  <c r="CN58" i="1"/>
  <c r="CM58" i="1"/>
  <c r="CL58" i="1"/>
  <c r="CK58" i="1"/>
  <c r="CS57" i="1"/>
  <c r="CR57" i="1"/>
  <c r="CQ57" i="1"/>
  <c r="CP57" i="1"/>
  <c r="CO57" i="1"/>
  <c r="CN57" i="1"/>
  <c r="CM57" i="1"/>
  <c r="CL57" i="1"/>
  <c r="CK57" i="1"/>
  <c r="CS56" i="1"/>
  <c r="CR56" i="1"/>
  <c r="CQ56" i="1"/>
  <c r="CP56" i="1"/>
  <c r="CO56" i="1"/>
  <c r="CN56" i="1"/>
  <c r="CM56" i="1"/>
  <c r="CL56" i="1"/>
  <c r="CK56" i="1"/>
  <c r="CS55" i="1"/>
  <c r="CR55" i="1"/>
  <c r="CQ55" i="1"/>
  <c r="CP55" i="1"/>
  <c r="CO55" i="1"/>
  <c r="CN55" i="1"/>
  <c r="CM55" i="1"/>
  <c r="CL55" i="1"/>
  <c r="CK55" i="1"/>
  <c r="CS54" i="1"/>
  <c r="CR54" i="1"/>
  <c r="CQ54" i="1"/>
  <c r="CP54" i="1"/>
  <c r="CO54" i="1"/>
  <c r="CN54" i="1"/>
  <c r="CM54" i="1"/>
  <c r="CL54" i="1"/>
  <c r="CK54" i="1"/>
  <c r="CS53" i="1"/>
  <c r="CR53" i="1"/>
  <c r="CQ53" i="1"/>
  <c r="CP53" i="1"/>
  <c r="CO53" i="1"/>
  <c r="CN53" i="1"/>
  <c r="CM53" i="1"/>
  <c r="CL53" i="1"/>
  <c r="CK53" i="1"/>
  <c r="CS52" i="1"/>
  <c r="CR52" i="1"/>
  <c r="CQ52" i="1"/>
  <c r="CP52" i="1"/>
  <c r="CO52" i="1"/>
  <c r="CN52" i="1"/>
  <c r="CM52" i="1"/>
  <c r="CL52" i="1"/>
  <c r="CK52" i="1"/>
  <c r="CS51" i="1"/>
  <c r="CR51" i="1"/>
  <c r="CQ51" i="1"/>
  <c r="CP51" i="1"/>
  <c r="CO51" i="1"/>
  <c r="CN51" i="1"/>
  <c r="CM51" i="1"/>
  <c r="CL51" i="1"/>
  <c r="CK51" i="1"/>
  <c r="CS50" i="1"/>
  <c r="CR50" i="1"/>
  <c r="CQ50" i="1"/>
  <c r="CP50" i="1"/>
  <c r="CO50" i="1"/>
  <c r="CN50" i="1"/>
  <c r="CM50" i="1"/>
  <c r="CL50" i="1"/>
  <c r="CK50" i="1"/>
  <c r="CS49" i="1"/>
  <c r="CR49" i="1"/>
  <c r="CQ49" i="1"/>
  <c r="CP49" i="1"/>
  <c r="CO49" i="1"/>
  <c r="CN49" i="1"/>
  <c r="CM49" i="1"/>
  <c r="CL49" i="1"/>
  <c r="CK49" i="1"/>
  <c r="CS48" i="1"/>
  <c r="CR48" i="1"/>
  <c r="CQ48" i="1"/>
  <c r="CP48" i="1"/>
  <c r="CO48" i="1"/>
  <c r="CN48" i="1"/>
  <c r="CM48" i="1"/>
  <c r="CL48" i="1"/>
  <c r="CK48" i="1"/>
  <c r="CS47" i="1"/>
  <c r="CR47" i="1"/>
  <c r="CQ47" i="1"/>
  <c r="CP47" i="1"/>
  <c r="CO47" i="1"/>
  <c r="CN47" i="1"/>
  <c r="CM47" i="1"/>
  <c r="CL47" i="1"/>
  <c r="CK47" i="1"/>
  <c r="CS46" i="1"/>
  <c r="CR46" i="1"/>
  <c r="CQ46" i="1"/>
  <c r="CP46" i="1"/>
  <c r="CO46" i="1"/>
  <c r="CN46" i="1"/>
  <c r="CM46" i="1"/>
  <c r="CL46" i="1"/>
  <c r="CK46" i="1"/>
  <c r="CS45" i="1"/>
  <c r="CR45" i="1"/>
  <c r="CQ45" i="1"/>
  <c r="CP45" i="1"/>
  <c r="CO45" i="1"/>
  <c r="CN45" i="1"/>
  <c r="CM45" i="1"/>
  <c r="CL45" i="1"/>
  <c r="CK45" i="1"/>
  <c r="CS44" i="1"/>
  <c r="CR44" i="1"/>
  <c r="CQ44" i="1"/>
  <c r="CP44" i="1"/>
  <c r="CO44" i="1"/>
  <c r="CN44" i="1"/>
  <c r="CM44" i="1"/>
  <c r="CL44" i="1"/>
  <c r="CK44" i="1"/>
  <c r="CS43" i="1"/>
  <c r="CR43" i="1"/>
  <c r="CQ43" i="1"/>
  <c r="CP43" i="1"/>
  <c r="CO43" i="1"/>
  <c r="CN43" i="1"/>
  <c r="CM43" i="1"/>
  <c r="CL43" i="1"/>
  <c r="CK43" i="1"/>
  <c r="CS42" i="1"/>
  <c r="CR42" i="1"/>
  <c r="CQ42" i="1"/>
  <c r="CP42" i="1"/>
  <c r="CO42" i="1"/>
  <c r="CN42" i="1"/>
  <c r="CM42" i="1"/>
  <c r="CL42" i="1"/>
  <c r="CK42" i="1"/>
  <c r="CS41" i="1"/>
  <c r="CR41" i="1"/>
  <c r="CQ41" i="1"/>
  <c r="CP41" i="1"/>
  <c r="CO41" i="1"/>
  <c r="CN41" i="1"/>
  <c r="CM41" i="1"/>
  <c r="CL41" i="1"/>
  <c r="CK41" i="1"/>
  <c r="CS40" i="1"/>
  <c r="CR40" i="1"/>
  <c r="CQ40" i="1"/>
  <c r="CP40" i="1"/>
  <c r="CO40" i="1"/>
  <c r="CN40" i="1"/>
  <c r="CM40" i="1"/>
  <c r="CL40" i="1"/>
  <c r="CK40" i="1"/>
  <c r="CS39" i="1"/>
  <c r="CR39" i="1"/>
  <c r="CQ39" i="1"/>
  <c r="CP39" i="1"/>
  <c r="CO39" i="1"/>
  <c r="CN39" i="1"/>
  <c r="CM39" i="1"/>
  <c r="CL39" i="1"/>
  <c r="CK39" i="1"/>
  <c r="CS38" i="1"/>
  <c r="CR38" i="1"/>
  <c r="CQ38" i="1"/>
  <c r="CP38" i="1"/>
  <c r="CO38" i="1"/>
  <c r="CN38" i="1"/>
  <c r="CM38" i="1"/>
  <c r="CL38" i="1"/>
  <c r="CK38" i="1"/>
  <c r="CS37" i="1"/>
  <c r="CR37" i="1"/>
  <c r="CQ37" i="1"/>
  <c r="CP37" i="1"/>
  <c r="CO37" i="1"/>
  <c r="CN37" i="1"/>
  <c r="CM37" i="1"/>
  <c r="CL37" i="1"/>
  <c r="CK37" i="1"/>
  <c r="CS36" i="1"/>
  <c r="CR36" i="1"/>
  <c r="CQ36" i="1"/>
  <c r="CP36" i="1"/>
  <c r="CO36" i="1"/>
  <c r="CN36" i="1"/>
  <c r="CM36" i="1"/>
  <c r="CL36" i="1"/>
  <c r="CK36" i="1"/>
  <c r="CS35" i="1"/>
  <c r="CR35" i="1"/>
  <c r="CQ35" i="1"/>
  <c r="CP35" i="1"/>
  <c r="CO35" i="1"/>
  <c r="CN35" i="1"/>
  <c r="CM35" i="1"/>
  <c r="CL35" i="1"/>
  <c r="CK35" i="1"/>
  <c r="CS34" i="1"/>
  <c r="CR34" i="1"/>
  <c r="CQ34" i="1"/>
  <c r="CP34" i="1"/>
  <c r="CO34" i="1"/>
  <c r="CN34" i="1"/>
  <c r="CM34" i="1"/>
  <c r="CL34" i="1"/>
  <c r="CK34" i="1"/>
  <c r="CS33" i="1"/>
  <c r="CR33" i="1"/>
  <c r="CQ33" i="1"/>
  <c r="CP33" i="1"/>
  <c r="CO33" i="1"/>
  <c r="CN33" i="1"/>
  <c r="CM33" i="1"/>
  <c r="CL33" i="1"/>
  <c r="CK33" i="1"/>
  <c r="CS32" i="1"/>
  <c r="CR32" i="1"/>
  <c r="CQ32" i="1"/>
  <c r="CP32" i="1"/>
  <c r="CO32" i="1"/>
  <c r="CN32" i="1"/>
  <c r="CM32" i="1"/>
  <c r="CL32" i="1"/>
  <c r="CK32" i="1"/>
  <c r="CS31" i="1"/>
  <c r="CR31" i="1"/>
  <c r="CQ31" i="1"/>
  <c r="CP31" i="1"/>
  <c r="CO31" i="1"/>
  <c r="CN31" i="1"/>
  <c r="CM31" i="1"/>
  <c r="CL31" i="1"/>
  <c r="CK31" i="1"/>
  <c r="CS30" i="1"/>
  <c r="CR30" i="1"/>
  <c r="CQ30" i="1"/>
  <c r="CP30" i="1"/>
  <c r="CO30" i="1"/>
  <c r="CN30" i="1"/>
  <c r="CM30" i="1"/>
  <c r="CL30" i="1"/>
  <c r="CK30" i="1"/>
  <c r="CS29" i="1"/>
  <c r="CR29" i="1"/>
  <c r="CQ29" i="1"/>
  <c r="CP29" i="1"/>
  <c r="CO29" i="1"/>
  <c r="CN29" i="1"/>
  <c r="CM29" i="1"/>
  <c r="CL29" i="1"/>
  <c r="CK29" i="1"/>
  <c r="CS28" i="1"/>
  <c r="CR28" i="1"/>
  <c r="CQ28" i="1"/>
  <c r="CP28" i="1"/>
  <c r="CO28" i="1"/>
  <c r="CN28" i="1"/>
  <c r="CM28" i="1"/>
  <c r="CL28" i="1"/>
  <c r="CK28" i="1"/>
  <c r="CS27" i="1"/>
  <c r="CR27" i="1"/>
  <c r="CQ27" i="1"/>
  <c r="CP27" i="1"/>
  <c r="CO27" i="1"/>
  <c r="CN27" i="1"/>
  <c r="CM27" i="1"/>
  <c r="CL27" i="1"/>
  <c r="CK27" i="1"/>
  <c r="CS26" i="1"/>
  <c r="CR26" i="1"/>
  <c r="CQ26" i="1"/>
  <c r="CP26" i="1"/>
  <c r="CO26" i="1"/>
  <c r="CN26" i="1"/>
  <c r="CM26" i="1"/>
  <c r="CL26" i="1"/>
  <c r="CK26" i="1"/>
  <c r="CS25" i="1"/>
  <c r="CR25" i="1"/>
  <c r="CQ25" i="1"/>
  <c r="CP25" i="1"/>
  <c r="CO25" i="1"/>
  <c r="CN25" i="1"/>
  <c r="CM25" i="1"/>
  <c r="CL25" i="1"/>
  <c r="CK25" i="1"/>
  <c r="CS24" i="1"/>
  <c r="CR24" i="1"/>
  <c r="CQ24" i="1"/>
  <c r="CP24" i="1"/>
  <c r="CO24" i="1"/>
  <c r="CN24" i="1"/>
  <c r="CM24" i="1"/>
  <c r="CL24" i="1"/>
  <c r="CK24" i="1"/>
  <c r="CL23" i="1"/>
  <c r="E23" i="1"/>
  <c r="CS23" i="1" s="1"/>
  <c r="CS22" i="1"/>
  <c r="CR22" i="1"/>
  <c r="CQ22" i="1"/>
  <c r="CP22" i="1"/>
  <c r="CO22" i="1"/>
  <c r="CN22" i="1"/>
  <c r="CM22" i="1"/>
  <c r="CL22" i="1"/>
  <c r="CK22" i="1"/>
  <c r="CL21" i="1"/>
  <c r="E21" i="1"/>
  <c r="CR21" i="1" s="1"/>
  <c r="CL20" i="1"/>
  <c r="K20" i="1"/>
  <c r="H20" i="1"/>
  <c r="E20" i="1"/>
  <c r="CT161" i="1" l="1"/>
  <c r="CT166" i="1"/>
  <c r="CR20" i="1"/>
  <c r="CM20" i="1"/>
  <c r="CK21" i="1"/>
  <c r="CM21" i="1"/>
  <c r="CQ21" i="1"/>
  <c r="CO231" i="1"/>
  <c r="CS231" i="1"/>
  <c r="CO21" i="1"/>
  <c r="CS21" i="1"/>
  <c r="CK231" i="1"/>
  <c r="CM231" i="1"/>
  <c r="CQ231" i="1"/>
  <c r="CK20" i="1"/>
  <c r="CO20" i="1"/>
  <c r="CQ20" i="1"/>
  <c r="CS20" i="1"/>
  <c r="CN23" i="1"/>
  <c r="CR23" i="1"/>
  <c r="CP23" i="1"/>
  <c r="CN20" i="1"/>
  <c r="CP20" i="1"/>
  <c r="CN21" i="1"/>
  <c r="CP21" i="1"/>
  <c r="CK23" i="1"/>
  <c r="CM23" i="1"/>
  <c r="CO23" i="1"/>
  <c r="CQ23" i="1"/>
  <c r="CN231" i="1"/>
  <c r="CP231" i="1"/>
</calcChain>
</file>

<file path=xl/sharedStrings.xml><?xml version="1.0" encoding="utf-8"?>
<sst xmlns="http://schemas.openxmlformats.org/spreadsheetml/2006/main" count="1920" uniqueCount="736">
  <si>
    <t xml:space="preserve">Pay code type </t>
  </si>
  <si>
    <t xml:space="preserve">Annual leave </t>
  </si>
  <si>
    <t>Paid sick leave</t>
  </si>
  <si>
    <t>Paid Child sick leave</t>
  </si>
  <si>
    <t>Sick leave 70%</t>
  </si>
  <si>
    <t>Compassionate leave</t>
  </si>
  <si>
    <t xml:space="preserve">Marriage leave </t>
  </si>
  <si>
    <t>Business Trip</t>
  </si>
  <si>
    <t xml:space="preserve">Work shop </t>
  </si>
  <si>
    <t>Unpaid</t>
  </si>
  <si>
    <t>illegal  absence</t>
  </si>
  <si>
    <t xml:space="preserve">Long Unpaid leave </t>
  </si>
  <si>
    <t>Present</t>
  </si>
  <si>
    <t>Holiday</t>
  </si>
  <si>
    <t>Weekend</t>
  </si>
  <si>
    <t>Security day</t>
  </si>
  <si>
    <t>Friday</t>
  </si>
  <si>
    <t>Saturday</t>
  </si>
  <si>
    <t>Sunday</t>
  </si>
  <si>
    <t>Monday</t>
  </si>
  <si>
    <t>Tuesday</t>
  </si>
  <si>
    <t>Wednesday</t>
  </si>
  <si>
    <t>Thursday</t>
  </si>
  <si>
    <t xml:space="preserve">Total Feb </t>
  </si>
  <si>
    <t>For payroll calculation</t>
  </si>
  <si>
    <t>Employee ID</t>
  </si>
  <si>
    <t>Name</t>
  </si>
  <si>
    <t>Schedule 
 Group</t>
  </si>
  <si>
    <t xml:space="preserve">Time scheduled Hour </t>
  </si>
  <si>
    <t>OT hour</t>
  </si>
  <si>
    <t xml:space="preserve">Pay code </t>
  </si>
  <si>
    <t>Present day</t>
  </si>
  <si>
    <t>Weekend day</t>
  </si>
  <si>
    <t>3852102</t>
  </si>
  <si>
    <t>Abdallah, Ali</t>
  </si>
  <si>
    <t>SY Line Fitter</t>
  </si>
  <si>
    <t>10482583</t>
  </si>
  <si>
    <t>Abdallah, Alkhaled</t>
  </si>
  <si>
    <t>SY Production</t>
  </si>
  <si>
    <t>10350657</t>
  </si>
  <si>
    <t>Abdallah, Fawaz</t>
  </si>
  <si>
    <t>paid Child sick leave</t>
  </si>
  <si>
    <t>10482578</t>
  </si>
  <si>
    <t>Abdallah, Ghazi</t>
  </si>
  <si>
    <t>10428065</t>
  </si>
  <si>
    <t>Abdoh, Majdi</t>
  </si>
  <si>
    <t>10482633</t>
  </si>
  <si>
    <t>Abdulaal, Kabalan</t>
  </si>
  <si>
    <t>10400555</t>
  </si>
  <si>
    <t>Abdulfattah, Bassam</t>
  </si>
  <si>
    <t>10177360</t>
  </si>
  <si>
    <t>Abo Assaf, Mohamad</t>
  </si>
  <si>
    <t>10333168</t>
  </si>
  <si>
    <t>Abo Dakka, Maher</t>
  </si>
  <si>
    <t>10177189</t>
  </si>
  <si>
    <t>Abo Hamda, Mohamad</t>
  </si>
  <si>
    <t>10427640</t>
  </si>
  <si>
    <t>Abo Hamida, Ahmad</t>
  </si>
  <si>
    <t>10428085</t>
  </si>
  <si>
    <t>Abo Naser, Ziad</t>
  </si>
  <si>
    <t>SY SHE</t>
  </si>
  <si>
    <t>10372804</t>
  </si>
  <si>
    <t>Abu Zahra, Abdullah</t>
  </si>
  <si>
    <t>SY Production Supervisor</t>
  </si>
  <si>
    <t>10482575</t>
  </si>
  <si>
    <t>Ahmad, Idrees</t>
  </si>
  <si>
    <t>3850294</t>
  </si>
  <si>
    <t>Ahmad, Khaled</t>
  </si>
  <si>
    <t>10428071</t>
  </si>
  <si>
    <t>Ahmad, Mohamad</t>
  </si>
  <si>
    <t>10440210</t>
  </si>
  <si>
    <t>Ahmed, Alahmed</t>
  </si>
  <si>
    <t>10427854</t>
  </si>
  <si>
    <t>Ajaj, Mohamad</t>
  </si>
  <si>
    <t>10400195</t>
  </si>
  <si>
    <t>Akko, Qasem</t>
  </si>
  <si>
    <t>10482738</t>
  </si>
  <si>
    <t>Alaa, Othman</t>
  </si>
  <si>
    <t>10252706</t>
  </si>
  <si>
    <t>AlAbdallah, Mohamad</t>
  </si>
  <si>
    <t>10441187</t>
  </si>
  <si>
    <t>Alabdullah Alhamdan, Ibraheem</t>
  </si>
  <si>
    <t>10400155</t>
  </si>
  <si>
    <t>Alaboud, Mohamad</t>
  </si>
  <si>
    <t>3850284</t>
  </si>
  <si>
    <t>Al Achkar, Nabil</t>
  </si>
  <si>
    <t>SY Engineering Mechanic</t>
  </si>
  <si>
    <t>3851041</t>
  </si>
  <si>
    <t>Al Agha, Ahmad</t>
  </si>
  <si>
    <t>10428056</t>
  </si>
  <si>
    <t>Alahmad, Abdulkarim</t>
  </si>
  <si>
    <t>3850311</t>
  </si>
  <si>
    <t>Al Ahmad, Ali</t>
  </si>
  <si>
    <t>3850337</t>
  </si>
  <si>
    <t>Al Ahmad, Ziad</t>
  </si>
  <si>
    <t>3850365</t>
  </si>
  <si>
    <t>Al Ali, Iysa</t>
  </si>
  <si>
    <t>SY Factory Warehouse</t>
  </si>
  <si>
    <t>10177184</t>
  </si>
  <si>
    <t>Al Ali, Mohamad</t>
  </si>
  <si>
    <t>10410683</t>
  </si>
  <si>
    <t>Al Asaad, Belal</t>
  </si>
  <si>
    <t>3850363</t>
  </si>
  <si>
    <t>Al Asaad, Hassan</t>
  </si>
  <si>
    <t>3852088</t>
  </si>
  <si>
    <t>Al baghdadi, Mohamad</t>
  </si>
  <si>
    <t>3850303</t>
  </si>
  <si>
    <t>Al Beech, Kamal</t>
  </si>
  <si>
    <t>3850379</t>
  </si>
  <si>
    <t>Al Beech, Zakaria</t>
  </si>
  <si>
    <t>10321179</t>
  </si>
  <si>
    <t>AlBourghol, Yasser</t>
  </si>
  <si>
    <t>10434842</t>
  </si>
  <si>
    <t>Alburaki, Khaled</t>
  </si>
  <si>
    <t>SY Engineering</t>
  </si>
  <si>
    <t>10191809</t>
  </si>
  <si>
    <t>Aldiab, Reda</t>
  </si>
  <si>
    <t>10333174</t>
  </si>
  <si>
    <t>Aldiban, Mohamad</t>
  </si>
  <si>
    <t>10185451</t>
  </si>
  <si>
    <t>Aldoumani, Ahmad</t>
  </si>
  <si>
    <t>10410990</t>
  </si>
  <si>
    <t>Alferawi, Khaled</t>
  </si>
  <si>
    <t>10183822</t>
  </si>
  <si>
    <t>Al Haj Ali, Majdi</t>
  </si>
  <si>
    <t>3852086</t>
  </si>
  <si>
    <t>Alhamdan, Lawrence</t>
  </si>
  <si>
    <t>10289397</t>
  </si>
  <si>
    <t>AlHamdan, Moayad</t>
  </si>
  <si>
    <t>3850370</t>
  </si>
  <si>
    <t>Al Hamdan, Rifat</t>
  </si>
  <si>
    <t>10400472</t>
  </si>
  <si>
    <t>Alhamoud, Amer</t>
  </si>
  <si>
    <t>3851702</t>
  </si>
  <si>
    <t>Al Hassan, Husam</t>
  </si>
  <si>
    <t>10336541</t>
  </si>
  <si>
    <t>Alhibi, Amer</t>
  </si>
  <si>
    <t>10336533</t>
  </si>
  <si>
    <t>Alhomoch, Fadi</t>
  </si>
  <si>
    <t>3851857</t>
  </si>
  <si>
    <t>Al Hosh, Nahed</t>
  </si>
  <si>
    <t>SY Logistics WH</t>
  </si>
  <si>
    <t>10399337</t>
  </si>
  <si>
    <t>Alhusain, Shadi</t>
  </si>
  <si>
    <t>3850962</t>
  </si>
  <si>
    <t>Ali, Husain</t>
  </si>
  <si>
    <t>3851141</t>
  </si>
  <si>
    <t>Ali, Husam</t>
  </si>
  <si>
    <t>10333161</t>
  </si>
  <si>
    <t>Ali, Noureldin</t>
  </si>
  <si>
    <t>10232450</t>
  </si>
  <si>
    <t>Ali, Raed</t>
  </si>
  <si>
    <t>3850952</t>
  </si>
  <si>
    <t>Ali, Samer</t>
  </si>
  <si>
    <t>10227512</t>
  </si>
  <si>
    <t>Alibrahim, Farouk</t>
  </si>
  <si>
    <t>10399513</t>
  </si>
  <si>
    <t>Alibrahim, Mohamad</t>
  </si>
  <si>
    <t>10406250</t>
  </si>
  <si>
    <t>3851493</t>
  </si>
  <si>
    <t>Al Jardat, Iyad</t>
  </si>
  <si>
    <t>3851788</t>
  </si>
  <si>
    <t>Al Jasem, Iyad</t>
  </si>
  <si>
    <t>10330980</t>
  </si>
  <si>
    <t>AlKhaled, Hussam</t>
  </si>
  <si>
    <t>10296213</t>
  </si>
  <si>
    <t>Alkhaled, Khaldoun</t>
  </si>
  <si>
    <t>3851178</t>
  </si>
  <si>
    <t>Al Khalifeh, Youssef</t>
  </si>
  <si>
    <t>3850961</t>
  </si>
  <si>
    <t>Al Khalil, Hassan</t>
  </si>
  <si>
    <t>10356392</t>
  </si>
  <si>
    <t>Alkhamis, Rafat</t>
  </si>
  <si>
    <t>3850336</t>
  </si>
  <si>
    <t>Al Khateeb, Husain</t>
  </si>
  <si>
    <t>10348340</t>
  </si>
  <si>
    <t>Alkhatib, Ahmad</t>
  </si>
  <si>
    <t>3851111</t>
  </si>
  <si>
    <t>Al Khatib, Ahmad</t>
  </si>
  <si>
    <t>10177376</t>
  </si>
  <si>
    <t>Al Khatib, Sameh</t>
  </si>
  <si>
    <t>10191838</t>
  </si>
  <si>
    <t>Alkhin, Mohamad</t>
  </si>
  <si>
    <t>SY Engineering Electric</t>
  </si>
  <si>
    <t>10428052</t>
  </si>
  <si>
    <t>Alkosa, Samer</t>
  </si>
  <si>
    <t>10185514</t>
  </si>
  <si>
    <t>Alkouairi, Khaldoun</t>
  </si>
  <si>
    <t>3851963</t>
  </si>
  <si>
    <t>Almaleh, Abdul Lateef</t>
  </si>
  <si>
    <t>SY Costing</t>
  </si>
  <si>
    <t>3851145</t>
  </si>
  <si>
    <t>Al Marbat, Zaki</t>
  </si>
  <si>
    <t>10428083</t>
  </si>
  <si>
    <t>Almasri, Hani</t>
  </si>
  <si>
    <t>10200035</t>
  </si>
  <si>
    <t>Almasri, Mohamad</t>
  </si>
  <si>
    <t>10427870</t>
  </si>
  <si>
    <t>Almasri, Said</t>
  </si>
  <si>
    <t>10434496</t>
  </si>
  <si>
    <t>Al Midani, Bahjat</t>
  </si>
  <si>
    <t>SY QA</t>
  </si>
  <si>
    <t>10333189</t>
  </si>
  <si>
    <t>Almojrabi, Emad Aldin</t>
  </si>
  <si>
    <t>3850341</t>
  </si>
  <si>
    <t>Al Mulhem Al Shiehab, Ahmad</t>
  </si>
  <si>
    <t>10185487</t>
  </si>
  <si>
    <t>Alnabulsi, Saeed</t>
  </si>
  <si>
    <t>3851143</t>
  </si>
  <si>
    <t>Al Nader, Mahmoud</t>
  </si>
  <si>
    <t>10177162</t>
  </si>
  <si>
    <t>Alnoaimi, Wassem</t>
  </si>
  <si>
    <t>3850890</t>
  </si>
  <si>
    <t>Aloklah AlRmeleh, Fares</t>
  </si>
  <si>
    <t>10428076</t>
  </si>
  <si>
    <t>Alomar, Awad</t>
  </si>
  <si>
    <t>10269712</t>
  </si>
  <si>
    <t>Aloukaily, Shadi</t>
  </si>
  <si>
    <t>10296208</t>
  </si>
  <si>
    <t>AlRamadan, Bassam</t>
  </si>
  <si>
    <t>3850313</t>
  </si>
  <si>
    <t>Al Ramli, Saleh</t>
  </si>
  <si>
    <t>10417453</t>
  </si>
  <si>
    <t>Alrmeleh, Ahmad</t>
  </si>
  <si>
    <t>10236775</t>
  </si>
  <si>
    <t>Alsaadi, Yazan</t>
  </si>
  <si>
    <t>10400154</t>
  </si>
  <si>
    <t>Alsaeed, Feras</t>
  </si>
  <si>
    <t>10364645</t>
  </si>
  <si>
    <t>Alsafadi, Adham</t>
  </si>
  <si>
    <t>10410679</t>
  </si>
  <si>
    <t>Alsalamoni, Shaza</t>
  </si>
  <si>
    <t>SY Factory Admin</t>
  </si>
  <si>
    <t>10350214</t>
  </si>
  <si>
    <t>Alsaleem, Anwar</t>
  </si>
  <si>
    <t>10428079</t>
  </si>
  <si>
    <t>Alsaleh, Ahmad</t>
  </si>
  <si>
    <t>10191815</t>
  </si>
  <si>
    <t>Al Salty, Ghiath</t>
  </si>
  <si>
    <t>10333072</t>
  </si>
  <si>
    <t>Alsayed, Ahmad</t>
  </si>
  <si>
    <t>10434891</t>
  </si>
  <si>
    <t>Alserj, Yousef</t>
  </si>
  <si>
    <t>3850312</t>
  </si>
  <si>
    <t>Al Sheikh, Bachir</t>
  </si>
  <si>
    <t>10277553</t>
  </si>
  <si>
    <t>Alsheikhmous, Mohamad</t>
  </si>
  <si>
    <t>10386563</t>
  </si>
  <si>
    <t>Alsibirj, Salah</t>
  </si>
  <si>
    <t>10289391</t>
  </si>
  <si>
    <t>Alslibi, Fadi</t>
  </si>
  <si>
    <t>3851272</t>
  </si>
  <si>
    <t>Al Soudi, Zuheir</t>
  </si>
  <si>
    <t>10434548</t>
  </si>
  <si>
    <t>Altair, Luay</t>
  </si>
  <si>
    <t>3851175</t>
  </si>
  <si>
    <t>Al Tarifi, Mohamad Kheir</t>
  </si>
  <si>
    <t>3851044</t>
  </si>
  <si>
    <t>Al Tayar, Muhannad</t>
  </si>
  <si>
    <t>10347896</t>
  </si>
  <si>
    <t>Alzaour, Emad</t>
  </si>
  <si>
    <t>3851269</t>
  </si>
  <si>
    <t>Al Ziab, Basel</t>
  </si>
  <si>
    <t>3851066</t>
  </si>
  <si>
    <t>Al Ziab, Namer</t>
  </si>
  <si>
    <t>10364435</t>
  </si>
  <si>
    <t>Alziab, Rami</t>
  </si>
  <si>
    <t>10400272</t>
  </si>
  <si>
    <t>Amin Hamida, Mohamad</t>
  </si>
  <si>
    <t>3850315</t>
  </si>
  <si>
    <t>Ankira, Ibrahim</t>
  </si>
  <si>
    <t>10356078</t>
  </si>
  <si>
    <t>Arabi, Said</t>
  </si>
  <si>
    <t>10427630</t>
  </si>
  <si>
    <t>Ashmar, Moaz</t>
  </si>
  <si>
    <t>3850752</t>
  </si>
  <si>
    <t>Awad, Hala</t>
  </si>
  <si>
    <t>SY HR Factory</t>
  </si>
  <si>
    <t>weekend</t>
  </si>
  <si>
    <t>3850263</t>
  </si>
  <si>
    <t>Awad, Maher</t>
  </si>
  <si>
    <t>3851790</t>
  </si>
  <si>
    <t>Awad, Osama</t>
  </si>
  <si>
    <t>3850310</t>
  </si>
  <si>
    <t>Bachir, Youssef</t>
  </si>
  <si>
    <t>10416253</t>
  </si>
  <si>
    <t>Barkasiah, Alaa</t>
  </si>
  <si>
    <t>10446461</t>
  </si>
  <si>
    <t>Basem, Besso</t>
  </si>
  <si>
    <t>10416220</t>
  </si>
  <si>
    <t>Basrak, Hamed</t>
  </si>
  <si>
    <t>10427875</t>
  </si>
  <si>
    <t>Besmar, Mohanad</t>
  </si>
  <si>
    <t>3850750</t>
  </si>
  <si>
    <t>Chamout, Soubhi</t>
  </si>
  <si>
    <t>10428089</t>
  </si>
  <si>
    <t>Chirk, Mohamad</t>
  </si>
  <si>
    <t>10411947</t>
  </si>
  <si>
    <t>Dabbas, Jack</t>
  </si>
  <si>
    <t>3851042</t>
  </si>
  <si>
    <t>Daher, Ahmad</t>
  </si>
  <si>
    <t>3850963</t>
  </si>
  <si>
    <t>Daher, Marwan</t>
  </si>
  <si>
    <t>3851061</t>
  </si>
  <si>
    <t>Daher, Mohamad</t>
  </si>
  <si>
    <t>3850369</t>
  </si>
  <si>
    <t>Daher, Muhsein</t>
  </si>
  <si>
    <t>10232456</t>
  </si>
  <si>
    <t>Daher, Omar</t>
  </si>
  <si>
    <t>3851703</t>
  </si>
  <si>
    <t>Dahrouj, Samer</t>
  </si>
  <si>
    <t>3850390</t>
  </si>
  <si>
    <t>Dakhlallah, Ahmad</t>
  </si>
  <si>
    <t>3850292</t>
  </si>
  <si>
    <t>Daoud, Mahmoud</t>
  </si>
  <si>
    <t>10296049</t>
  </si>
  <si>
    <t>Dayoub, Tamam</t>
  </si>
  <si>
    <t>10178095</t>
  </si>
  <si>
    <t>Deeb, Gefar</t>
  </si>
  <si>
    <t>3851791</t>
  </si>
  <si>
    <t>Deeb, Qassem</t>
  </si>
  <si>
    <t>10482579</t>
  </si>
  <si>
    <t>Deeb, Zarour</t>
  </si>
  <si>
    <t>3850381</t>
  </si>
  <si>
    <t>Dergham, Ghassan</t>
  </si>
  <si>
    <t>10350215</t>
  </si>
  <si>
    <t>Desouki, Shadi</t>
  </si>
  <si>
    <t>10423135</t>
  </si>
  <si>
    <t>Diab, Dorid</t>
  </si>
  <si>
    <t>10445675</t>
  </si>
  <si>
    <t>Dima, Alsageer</t>
  </si>
  <si>
    <t>10185497</t>
  </si>
  <si>
    <t>Douaibes, Ali</t>
  </si>
  <si>
    <t>10350225</t>
  </si>
  <si>
    <t>Dower, Mohamad</t>
  </si>
  <si>
    <t>3850291</t>
  </si>
  <si>
    <t>Echeh, Ziad</t>
  </si>
  <si>
    <t>10279710</t>
  </si>
  <si>
    <t>Ez Aldeen, Abdo</t>
  </si>
  <si>
    <t>10364655</t>
  </si>
  <si>
    <t>Fallaha, Ammar</t>
  </si>
  <si>
    <t>3850368</t>
  </si>
  <si>
    <t>Fares, Ashraf</t>
  </si>
  <si>
    <t>3851494</t>
  </si>
  <si>
    <t>Fares, Moaed</t>
  </si>
  <si>
    <t>3851043</t>
  </si>
  <si>
    <t>Fares, Mohamad</t>
  </si>
  <si>
    <t>3851144</t>
  </si>
  <si>
    <t>Fares, Ryad</t>
  </si>
  <si>
    <t>10207493</t>
  </si>
  <si>
    <t>Faroukh, Abdul Aziz</t>
  </si>
  <si>
    <t>10393046</t>
  </si>
  <si>
    <t>Ghadeer, Alashhab</t>
  </si>
  <si>
    <t>10350210</t>
  </si>
  <si>
    <t>Ghanem, Taher</t>
  </si>
  <si>
    <t>10330994</t>
  </si>
  <si>
    <t>Ghazal, Fadi</t>
  </si>
  <si>
    <t>10440209</t>
  </si>
  <si>
    <t>Ghazi, Alhilal Alnayef</t>
  </si>
  <si>
    <t>10348363</t>
  </si>
  <si>
    <t>Ghotani, Rami</t>
  </si>
  <si>
    <t>10296200</t>
  </si>
  <si>
    <t>Hafez, Kasem</t>
  </si>
  <si>
    <t>10185459</t>
  </si>
  <si>
    <t>Haidar, Alaa</t>
  </si>
  <si>
    <t>10177307</t>
  </si>
  <si>
    <t>Hamad, Ahmad</t>
  </si>
  <si>
    <t>10411059</t>
  </si>
  <si>
    <t>Hamada, Mosab</t>
  </si>
  <si>
    <t>3851063</t>
  </si>
  <si>
    <t>Hamdan, Imad</t>
  </si>
  <si>
    <t>10214527</t>
  </si>
  <si>
    <t>Hamid, Samer</t>
  </si>
  <si>
    <t>3850157</t>
  </si>
  <si>
    <t>Hammamieh, Lama</t>
  </si>
  <si>
    <t>10363762</t>
  </si>
  <si>
    <t>Hamo, Ahmad</t>
  </si>
  <si>
    <t>3850674</t>
  </si>
  <si>
    <t>Hamodah, Fareed</t>
  </si>
  <si>
    <t>3850694</t>
  </si>
  <si>
    <t>Hamoud, Tarek</t>
  </si>
  <si>
    <t>10350625</t>
  </si>
  <si>
    <t>Hamoudah, Khaled</t>
  </si>
  <si>
    <t>10482661</t>
  </si>
  <si>
    <t>Hasan, Alfahad</t>
  </si>
  <si>
    <t>10296058</t>
  </si>
  <si>
    <t>Hasan, Hani</t>
  </si>
  <si>
    <t>10179749</t>
  </si>
  <si>
    <t>Hasan, Mohamad</t>
  </si>
  <si>
    <t>10428059</t>
  </si>
  <si>
    <t>Hasawaya, Ahmad</t>
  </si>
  <si>
    <t>10488255</t>
  </si>
  <si>
    <t>Hiba, Mohammad</t>
  </si>
  <si>
    <t>10350216</t>
  </si>
  <si>
    <t>Hijazi, Fadel</t>
  </si>
  <si>
    <t>3850343</t>
  </si>
  <si>
    <t>Hmaidi, Ammar</t>
  </si>
  <si>
    <t>10350614</t>
  </si>
  <si>
    <t>Horan, Khaled</t>
  </si>
  <si>
    <t>3851680</t>
  </si>
  <si>
    <t>Hosni, Zaher</t>
  </si>
  <si>
    <t>3850360</t>
  </si>
  <si>
    <t>Husain, Khaled</t>
  </si>
  <si>
    <t>10482570</t>
  </si>
  <si>
    <t>Husain, Khalil</t>
  </si>
  <si>
    <t>3851058</t>
  </si>
  <si>
    <t>Husain, Mohamad</t>
  </si>
  <si>
    <t>10177373</t>
  </si>
  <si>
    <t>Hussein, Rami</t>
  </si>
  <si>
    <t>10177382</t>
  </si>
  <si>
    <t>Hussein, Tarek</t>
  </si>
  <si>
    <t>3850278</t>
  </si>
  <si>
    <t>Ibrahim, Ibrahim</t>
  </si>
  <si>
    <t>10350648</t>
  </si>
  <si>
    <t>Ibrahim, Mohamad</t>
  </si>
  <si>
    <t>3851273</t>
  </si>
  <si>
    <t>Idres, Mohamad</t>
  </si>
  <si>
    <t>10191831</t>
  </si>
  <si>
    <t>Idris, Husain</t>
  </si>
  <si>
    <t>10267670</t>
  </si>
  <si>
    <t>Imad, Ihab</t>
  </si>
  <si>
    <t>10177366</t>
  </si>
  <si>
    <t>Ismaeil, Ramadan</t>
  </si>
  <si>
    <t>10179746</t>
  </si>
  <si>
    <t>Ismaeil, Sami</t>
  </si>
  <si>
    <t>10277545</t>
  </si>
  <si>
    <t>Ismaeil, Tarek</t>
  </si>
  <si>
    <t>3850889</t>
  </si>
  <si>
    <t>Issa, Abdul Salam</t>
  </si>
  <si>
    <t>3850364</t>
  </si>
  <si>
    <t>Iyad, Asfour</t>
  </si>
  <si>
    <t>3850366</t>
  </si>
  <si>
    <t>Jaber, Marwan</t>
  </si>
  <si>
    <t>3850344</t>
  </si>
  <si>
    <t>Jaradat, Haissam</t>
  </si>
  <si>
    <t>3851856</t>
  </si>
  <si>
    <t>Jarouj, Fadi</t>
  </si>
  <si>
    <t>10289180</t>
  </si>
  <si>
    <t>Javaid, Muhammad Saleem</t>
  </si>
  <si>
    <t>10212748</t>
  </si>
  <si>
    <t>Joha, Mohamad</t>
  </si>
  <si>
    <t>3850949</t>
  </si>
  <si>
    <t>Joumaa, Atef</t>
  </si>
  <si>
    <t>10348348</t>
  </si>
  <si>
    <t>Joumaa, Iyad</t>
  </si>
  <si>
    <t>10350638</t>
  </si>
  <si>
    <t>Kabalan, Ahamad</t>
  </si>
  <si>
    <t>10185484</t>
  </si>
  <si>
    <t>Kabalan, Jamal Eddin</t>
  </si>
  <si>
    <t>10200038</t>
  </si>
  <si>
    <t>Kabalan, Yaman</t>
  </si>
  <si>
    <t>10400492</t>
  </si>
  <si>
    <t>Kaes, Abo Koton</t>
  </si>
  <si>
    <t>10177325</t>
  </si>
  <si>
    <t>Kanaan, Bassel</t>
  </si>
  <si>
    <t>10391989</t>
  </si>
  <si>
    <t>Kara Hamad, Eead</t>
  </si>
  <si>
    <t>3851123</t>
  </si>
  <si>
    <t>Karim, Mohamad</t>
  </si>
  <si>
    <t>10221779</t>
  </si>
  <si>
    <t>Karkora, Mahmoud</t>
  </si>
  <si>
    <t>10203777</t>
  </si>
  <si>
    <t>Kassab, Aymen</t>
  </si>
  <si>
    <t>10482580</t>
  </si>
  <si>
    <t>Kayed, Hamouda</t>
  </si>
  <si>
    <t>10296054</t>
  </si>
  <si>
    <t>Khalaf, Hazem</t>
  </si>
  <si>
    <t>3851789</t>
  </si>
  <si>
    <t>Khalaf, Nedal</t>
  </si>
  <si>
    <t>3850622</t>
  </si>
  <si>
    <t>Khaldoun, Zaher</t>
  </si>
  <si>
    <t>3850361</t>
  </si>
  <si>
    <t>Khalil, Rabi</t>
  </si>
  <si>
    <t>10400478</t>
  </si>
  <si>
    <t>Khamis, Mahmoud</t>
  </si>
  <si>
    <t>3850308</t>
  </si>
  <si>
    <t>Khamiss, Mariam</t>
  </si>
  <si>
    <t>3850371</t>
  </si>
  <si>
    <t>Khamiss, Zuheir</t>
  </si>
  <si>
    <t>3850295</t>
  </si>
  <si>
    <t>Khazzal, Khaled</t>
  </si>
  <si>
    <t>10406265</t>
  </si>
  <si>
    <t>Khwais, Shakib</t>
  </si>
  <si>
    <t>3851495</t>
  </si>
  <si>
    <t>Kish, Tambi</t>
  </si>
  <si>
    <t>10393082</t>
  </si>
  <si>
    <t>Kourd ali, Mariam</t>
  </si>
  <si>
    <t>SY Focus Improvement</t>
  </si>
  <si>
    <t>10411939</t>
  </si>
  <si>
    <t>Kusaiaa, Yahia</t>
  </si>
  <si>
    <t>10263334</t>
  </si>
  <si>
    <t>Kuzbari, Talal</t>
  </si>
  <si>
    <t>3850309</t>
  </si>
  <si>
    <t>Kweider, Mahmoud</t>
  </si>
  <si>
    <t>10446413</t>
  </si>
  <si>
    <t>Lujain, Zin</t>
  </si>
  <si>
    <t>10482717</t>
  </si>
  <si>
    <t>Maher, Elrahwan</t>
  </si>
  <si>
    <t>3850888</t>
  </si>
  <si>
    <t>Mahmoud, Khaled</t>
  </si>
  <si>
    <t>3852085</t>
  </si>
  <si>
    <t>Mahmoud, Malek</t>
  </si>
  <si>
    <t>10348359</t>
  </si>
  <si>
    <t>Mahmoud, Muhanad</t>
  </si>
  <si>
    <t>3851180</t>
  </si>
  <si>
    <t>Mal, Murtada</t>
  </si>
  <si>
    <t>10400152</t>
  </si>
  <si>
    <t>Malkash, Bassem</t>
  </si>
  <si>
    <t>3850268</t>
  </si>
  <si>
    <t>Manar, Khsara</t>
  </si>
  <si>
    <t>3851729</t>
  </si>
  <si>
    <t>Mansour, Ali</t>
  </si>
  <si>
    <t>3851136</t>
  </si>
  <si>
    <t>Mariamkoal, Monther</t>
  </si>
  <si>
    <t>10400150</t>
  </si>
  <si>
    <t>Marwa, Mohamad</t>
  </si>
  <si>
    <t>10364642</t>
  </si>
  <si>
    <t>Mobarak, Ahmad</t>
  </si>
  <si>
    <t>3851142</t>
  </si>
  <si>
    <t>Mohamad, Ala`aelden</t>
  </si>
  <si>
    <t>10441147</t>
  </si>
  <si>
    <t>Mohamad, Alkhalaf</t>
  </si>
  <si>
    <t>10330984</t>
  </si>
  <si>
    <t>Mohamad, Atef</t>
  </si>
  <si>
    <t>10344240</t>
  </si>
  <si>
    <t>Mohamad, Ayass</t>
  </si>
  <si>
    <t>10183901</t>
  </si>
  <si>
    <t>Mohamad, Fadelallah</t>
  </si>
  <si>
    <t>10350619</t>
  </si>
  <si>
    <t>Mohamad, Mohamad</t>
  </si>
  <si>
    <t>10296041</t>
  </si>
  <si>
    <t>Mohamad, Radwan</t>
  </si>
  <si>
    <t>10482572</t>
  </si>
  <si>
    <t>Mohamad, Saifeldin</t>
  </si>
  <si>
    <t>3851056</t>
  </si>
  <si>
    <t>Mohamad, Ziad</t>
  </si>
  <si>
    <t>10441132</t>
  </si>
  <si>
    <t>Mohammad, Al Ktifan</t>
  </si>
  <si>
    <t>10356639</t>
  </si>
  <si>
    <t>Mohammad Al Faisal, Ali</t>
  </si>
  <si>
    <t>10236785</t>
  </si>
  <si>
    <t>Mohanad, Qaschtooni</t>
  </si>
  <si>
    <t>3850433</t>
  </si>
  <si>
    <t>Mohawesh, Mohammed</t>
  </si>
  <si>
    <t>3851527</t>
  </si>
  <si>
    <t>Mona, Masri</t>
  </si>
  <si>
    <t>10179738</t>
  </si>
  <si>
    <t>Mosalam, Zakaria</t>
  </si>
  <si>
    <t>3850367</t>
  </si>
  <si>
    <t>Mouhamad, Ali</t>
  </si>
  <si>
    <t>10372802</t>
  </si>
  <si>
    <t>Mouhamad, Ayman</t>
  </si>
  <si>
    <t>10296216</t>
  </si>
  <si>
    <t>Mouri, Ahmad</t>
  </si>
  <si>
    <t>3850960</t>
  </si>
  <si>
    <t>Mouri, Mohamad</t>
  </si>
  <si>
    <t>3850293</t>
  </si>
  <si>
    <t>Mousa, Issam</t>
  </si>
  <si>
    <t>10401092</t>
  </si>
  <si>
    <t>Mousa, Mohamad</t>
  </si>
  <si>
    <t>10400554</t>
  </si>
  <si>
    <t>Mousa, Ryad</t>
  </si>
  <si>
    <t>3850300</t>
  </si>
  <si>
    <t>Msebess, Ahmad</t>
  </si>
  <si>
    <t>3850283</t>
  </si>
  <si>
    <t>Msouti, Monther</t>
  </si>
  <si>
    <t>3851492</t>
  </si>
  <si>
    <t>Muhawesh, Ibrahim</t>
  </si>
  <si>
    <t>3851060</t>
  </si>
  <si>
    <t>Mustapha, Bourhan</t>
  </si>
  <si>
    <t>10177364</t>
  </si>
  <si>
    <t>Musty, Musalm</t>
  </si>
  <si>
    <t>10188234</t>
  </si>
  <si>
    <t>Nahar, Alaa</t>
  </si>
  <si>
    <t>10441192</t>
  </si>
  <si>
    <t>Nai, Farah</t>
  </si>
  <si>
    <t>SY Application Group</t>
  </si>
  <si>
    <t>3850334</t>
  </si>
  <si>
    <t>Najem, Mohamad</t>
  </si>
  <si>
    <t>3850277</t>
  </si>
  <si>
    <t>Naseef, Muhannad</t>
  </si>
  <si>
    <t>3850953</t>
  </si>
  <si>
    <t>Nasser, Ahmad</t>
  </si>
  <si>
    <t>10149185</t>
  </si>
  <si>
    <t>Nassri, Mazen</t>
  </si>
  <si>
    <t>3850296</t>
  </si>
  <si>
    <t>Nattouf, Khaled</t>
  </si>
  <si>
    <t>10427641</t>
  </si>
  <si>
    <t>Nayef, Ammar</t>
  </si>
  <si>
    <t>3850342</t>
  </si>
  <si>
    <t>Nazzal, Ibrahim</t>
  </si>
  <si>
    <t>3851172</t>
  </si>
  <si>
    <t>Nemr, Adnan</t>
  </si>
  <si>
    <t>10482671</t>
  </si>
  <si>
    <t>Nemr, Alsaloum</t>
  </si>
  <si>
    <t>10289429</t>
  </si>
  <si>
    <t>Nofal, Mustafa</t>
  </si>
  <si>
    <t>10267676</t>
  </si>
  <si>
    <t>Nohaily, Mohamad</t>
  </si>
  <si>
    <t>10183907</t>
  </si>
  <si>
    <t>Nour, Mohamad</t>
  </si>
  <si>
    <t>10350620</t>
  </si>
  <si>
    <t>Nour Aldin, Ahamad</t>
  </si>
  <si>
    <t>3851179</t>
  </si>
  <si>
    <t>Obeed, Ali</t>
  </si>
  <si>
    <t>3850262</t>
  </si>
  <si>
    <t>Omar, Janbourah</t>
  </si>
  <si>
    <t>10417850</t>
  </si>
  <si>
    <t>Osman, Anas</t>
  </si>
  <si>
    <t>3850965</t>
  </si>
  <si>
    <t>Othman, Ali</t>
  </si>
  <si>
    <t>10183885</t>
  </si>
  <si>
    <t>Othman, Bilal</t>
  </si>
  <si>
    <t>3850335</t>
  </si>
  <si>
    <t>Oukleh, Yaser</t>
  </si>
  <si>
    <t>10285550</t>
  </si>
  <si>
    <t>Oweis, Shadia</t>
  </si>
  <si>
    <t>10401079</t>
  </si>
  <si>
    <t>Rakab, Kamal</t>
  </si>
  <si>
    <t>10363744</t>
  </si>
  <si>
    <t>Ramadan, Cezar</t>
  </si>
  <si>
    <t>10350618</t>
  </si>
  <si>
    <t>Ramadan, Mahdi</t>
  </si>
  <si>
    <t>3850362</t>
  </si>
  <si>
    <t>Ramadan, Mazen</t>
  </si>
  <si>
    <t>10411926</t>
  </si>
  <si>
    <t>Rashed, Emad</t>
  </si>
  <si>
    <t>10177258</t>
  </si>
  <si>
    <t>Rataan, Samer</t>
  </si>
  <si>
    <t>3851270</t>
  </si>
  <si>
    <t>Saaddin, Foud</t>
  </si>
  <si>
    <t>10442371</t>
  </si>
  <si>
    <t>Sabrina, Merabet</t>
  </si>
  <si>
    <t>3850297</t>
  </si>
  <si>
    <t>Saeed, Saeed</t>
  </si>
  <si>
    <t>10378313</t>
  </si>
  <si>
    <t>Safar, Abdulkarim</t>
  </si>
  <si>
    <t>10406256</t>
  </si>
  <si>
    <t>Said, Ratib</t>
  </si>
  <si>
    <t>10296046</t>
  </si>
  <si>
    <t>Saker, Wael</t>
  </si>
  <si>
    <t>3851174</t>
  </si>
  <si>
    <t>Sakran, Khaled</t>
  </si>
  <si>
    <t>3851045</t>
  </si>
  <si>
    <t>Salamah, Salamah</t>
  </si>
  <si>
    <t>3851122</t>
  </si>
  <si>
    <t>Saleh, Ayman</t>
  </si>
  <si>
    <t>3851176</t>
  </si>
  <si>
    <t>Saleh, Mazen</t>
  </si>
  <si>
    <t>3851735</t>
  </si>
  <si>
    <t>Saleh, Ziad</t>
  </si>
  <si>
    <t>10296062</t>
  </si>
  <si>
    <t>Sanad, Thaer</t>
  </si>
  <si>
    <t>3851173</t>
  </si>
  <si>
    <t>Sari, Bassam</t>
  </si>
  <si>
    <t>10400153</t>
  </si>
  <si>
    <t>Sari, Omar</t>
  </si>
  <si>
    <t>10434500</t>
  </si>
  <si>
    <t>Sawan, Mahmoud</t>
  </si>
  <si>
    <t>10434856</t>
  </si>
  <si>
    <t>Sebai, Faher</t>
  </si>
  <si>
    <t>10400196</t>
  </si>
  <si>
    <t>Shaaban, Mahmoud</t>
  </si>
  <si>
    <t>3850314</t>
  </si>
  <si>
    <t>Shaaban, Youssef</t>
  </si>
  <si>
    <t>3852099</t>
  </si>
  <si>
    <t>Shahla, Wisam</t>
  </si>
  <si>
    <t>3850271</t>
  </si>
  <si>
    <t>Shakoul, Abdul Kader</t>
  </si>
  <si>
    <t>10343284</t>
  </si>
  <si>
    <t>Shams, Alia</t>
  </si>
  <si>
    <t>10296071</t>
  </si>
  <si>
    <t>Shbib, Hamza</t>
  </si>
  <si>
    <t>3851121</t>
  </si>
  <si>
    <t>Shehab Eddin, Ahmad</t>
  </si>
  <si>
    <t>10428061</t>
  </si>
  <si>
    <t>Shehabeldin, Mohamad</t>
  </si>
  <si>
    <t>10177331</t>
  </si>
  <si>
    <t>Shehada, Feras</t>
  </si>
  <si>
    <t>10191822</t>
  </si>
  <si>
    <t>Shokal, Tawfik</t>
  </si>
  <si>
    <t>10417452</t>
  </si>
  <si>
    <t>Shoqer, Nour</t>
  </si>
  <si>
    <t>10400498</t>
  </si>
  <si>
    <t>Shridi, Daigham</t>
  </si>
  <si>
    <t>3851139</t>
  </si>
  <si>
    <t>Skafi, Feras</t>
  </si>
  <si>
    <t>10350639</t>
  </si>
  <si>
    <t>Soud, Mohamad</t>
  </si>
  <si>
    <t>10183850</t>
  </si>
  <si>
    <t>Sulieman, Ibrahim</t>
  </si>
  <si>
    <t>3850378</t>
  </si>
  <si>
    <t>Sweid, Ayman</t>
  </si>
  <si>
    <t>10416325</t>
  </si>
  <si>
    <t>Tabbakha, Eiad</t>
  </si>
  <si>
    <t>3851138</t>
  </si>
  <si>
    <t>Talal, Abdul Rahim</t>
  </si>
  <si>
    <t>3851140</t>
  </si>
  <si>
    <t>Talal, Hekmat</t>
  </si>
  <si>
    <t>10482696</t>
  </si>
  <si>
    <t>Tarek, Mahmoud</t>
  </si>
  <si>
    <t>10481886</t>
  </si>
  <si>
    <t>Wael, Shehada</t>
  </si>
  <si>
    <t>10177155</t>
  </si>
  <si>
    <t>Warda, Eiad</t>
  </si>
  <si>
    <t>10350227</t>
  </si>
  <si>
    <t>Yaghi, Ahmad</t>
  </si>
  <si>
    <t>10416227</t>
  </si>
  <si>
    <t>Yahia, Abdallah</t>
  </si>
  <si>
    <t>10400450</t>
  </si>
  <si>
    <t>Yahia, Tarek</t>
  </si>
  <si>
    <t>10183879</t>
  </si>
  <si>
    <t>Yahya, Rafat</t>
  </si>
  <si>
    <t>10185468</t>
  </si>
  <si>
    <t>Yazjy, Fadi</t>
  </si>
  <si>
    <t>3850458</t>
  </si>
  <si>
    <t>Zaghigian, Maral</t>
  </si>
  <si>
    <t>10483234</t>
  </si>
  <si>
    <t>Zaher, Modalal</t>
  </si>
  <si>
    <t>3852100</t>
  </si>
  <si>
    <t>Zahra, Salaheddin</t>
  </si>
  <si>
    <t>10410676</t>
  </si>
  <si>
    <t>Zakaria, Khaled</t>
  </si>
  <si>
    <t>10277561</t>
  </si>
  <si>
    <t>Zakhour, Nour</t>
  </si>
  <si>
    <t>10417599</t>
  </si>
  <si>
    <t>Zeeb, Mohamad</t>
  </si>
  <si>
    <t>10371934</t>
  </si>
  <si>
    <t>Zeineldin, Shadi</t>
  </si>
  <si>
    <t>3850729</t>
  </si>
  <si>
    <t>Zeino, Amal</t>
  </si>
  <si>
    <t>10277562</t>
  </si>
  <si>
    <t>Ziad, Shafa Omari</t>
  </si>
  <si>
    <t>لا</t>
  </si>
  <si>
    <t>نعم</t>
  </si>
  <si>
    <t>الورديات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</si>
</sst>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[$-409]dddd\,\ mmmm\ dd\,\ yyyy"/>
    <numFmt numFmtId="166" formatCode="[$-F800]dddd\,\ mmmm\ dd\,\ yyyy"/>
  </numFmts>
  <fonts count="11" x14ac:knownFonts="1">
    <font>
      <sz val="10"/>
      <name val="Arial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8"/>
      <color rgb="FF00B050"/>
      <name val="Arial"/>
      <family val="2"/>
    </font>
    <font>
      <b/>
      <sz val="20"/>
      <color rgb="FFFF0000"/>
      <name val="Arial"/>
      <family val="2"/>
    </font>
    <font>
      <b/>
      <sz val="10"/>
      <name val="Arial"/>
      <family val="2"/>
    </font>
    <font>
      <b/>
      <sz val="9"/>
      <color rgb="FFFF0000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0" fillId="3" borderId="4" xfId="0" applyFill="1" applyBorder="1"/>
    <xf numFmtId="0" fontId="2" fillId="3" borderId="2" xfId="0" applyFont="1" applyFill="1" applyBorder="1"/>
    <xf numFmtId="0" fontId="0" fillId="0" borderId="2" xfId="0" applyBorder="1" applyAlignment="1">
      <alignment vertical="center" wrapText="1"/>
    </xf>
    <xf numFmtId="0" fontId="3" fillId="0" borderId="2" xfId="0" applyFont="1" applyBorder="1"/>
    <xf numFmtId="0" fontId="8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0" fillId="6" borderId="2" xfId="0" applyFill="1" applyBorder="1"/>
    <xf numFmtId="164" fontId="3" fillId="0" borderId="2" xfId="0" applyNumberFormat="1" applyFont="1" applyBorder="1" applyAlignment="1">
      <alignment horizontal="center"/>
    </xf>
    <xf numFmtId="164" fontId="0" fillId="5" borderId="2" xfId="0" applyNumberFormat="1" applyFill="1" applyBorder="1"/>
    <xf numFmtId="164" fontId="2" fillId="4" borderId="2" xfId="0" applyNumberFormat="1" applyFont="1" applyFill="1" applyBorder="1"/>
    <xf numFmtId="164" fontId="0" fillId="6" borderId="2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3" fillId="0" borderId="2" xfId="0" applyFont="1" applyFill="1" applyBorder="1"/>
    <xf numFmtId="0" fontId="0" fillId="7" borderId="2" xfId="0" applyFill="1" applyBorder="1" applyAlignment="1">
      <alignment horizontal="center"/>
    </xf>
    <xf numFmtId="0" fontId="0" fillId="7" borderId="2" xfId="0" applyFill="1" applyBorder="1"/>
    <xf numFmtId="0" fontId="1" fillId="0" borderId="2" xfId="0" applyFont="1" applyBorder="1"/>
    <xf numFmtId="0" fontId="1" fillId="0" borderId="2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/>
    <xf numFmtId="0" fontId="1" fillId="2" borderId="2" xfId="0" applyFont="1" applyFill="1" applyBorder="1"/>
    <xf numFmtId="164" fontId="1" fillId="5" borderId="2" xfId="0" applyNumberFormat="1" applyFont="1" applyFill="1" applyBorder="1"/>
    <xf numFmtId="164" fontId="1" fillId="0" borderId="2" xfId="0" applyNumberFormat="1" applyFont="1" applyBorder="1"/>
    <xf numFmtId="164" fontId="0" fillId="0" borderId="2" xfId="0" applyNumberFormat="1" applyFill="1" applyBorder="1"/>
    <xf numFmtId="164" fontId="2" fillId="0" borderId="2" xfId="0" applyNumberFormat="1" applyFont="1" applyFill="1" applyBorder="1"/>
    <xf numFmtId="0" fontId="3" fillId="2" borderId="2" xfId="0" applyFont="1" applyFill="1" applyBorder="1"/>
    <xf numFmtId="165" fontId="0" fillId="2" borderId="2" xfId="0" applyNumberFormat="1" applyFill="1" applyBorder="1"/>
    <xf numFmtId="0" fontId="2" fillId="2" borderId="2" xfId="0" applyFont="1" applyFill="1" applyBorder="1"/>
    <xf numFmtId="14" fontId="3" fillId="2" borderId="2" xfId="0" applyNumberFormat="1" applyFont="1" applyFill="1" applyBorder="1"/>
    <xf numFmtId="0" fontId="3" fillId="2" borderId="2" xfId="0" applyNumberFormat="1" applyFont="1" applyFill="1" applyBorder="1"/>
    <xf numFmtId="0" fontId="10" fillId="0" borderId="2" xfId="0" applyFont="1" applyBorder="1" applyAlignment="1">
      <alignment horizontal="center"/>
    </xf>
    <xf numFmtId="14" fontId="0" fillId="2" borderId="2" xfId="0" applyNumberFormat="1" applyFill="1" applyBorder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T403"/>
  <sheetViews>
    <sheetView tabSelected="1" topLeftCell="A352" zoomScaleNormal="100" workbookViewId="0">
      <pane xSplit="3" topLeftCell="D1" activePane="topRight" state="frozen"/>
      <selection pane="topRight" activeCell="A373" sqref="A373"/>
    </sheetView>
  </sheetViews>
  <sheetFormatPr defaultColWidth="16" defaultRowHeight="12.75" x14ac:dyDescent="0.2"/>
  <cols>
    <col min="1" max="1" width="24.85546875" style="3" bestFit="1" customWidth="1"/>
    <col min="2" max="2" width="22.5703125" style="3" bestFit="1" customWidth="1"/>
    <col min="3" max="3" width="27.7109375" style="3" bestFit="1" customWidth="1"/>
    <col min="4" max="4" width="23.7109375" style="3" bestFit="1" customWidth="1"/>
    <col min="5" max="6" width="16" style="4" customWidth="1"/>
    <col min="7" max="7" width="19.5703125" style="4" customWidth="1"/>
    <col min="8" max="8" width="14.140625" style="3" customWidth="1"/>
    <col min="9" max="12" width="16" style="3" customWidth="1"/>
    <col min="13" max="13" width="19.28515625" style="3" customWidth="1"/>
    <col min="14" max="48" width="16" style="3" customWidth="1"/>
    <col min="49" max="49" width="16" style="3"/>
    <col min="50" max="51" width="16" style="3" customWidth="1"/>
    <col min="52" max="52" width="16" style="3"/>
    <col min="53" max="54" width="16" style="3" customWidth="1"/>
    <col min="55" max="55" width="16" style="3"/>
    <col min="56" max="57" width="16" style="3" customWidth="1"/>
    <col min="58" max="58" width="16" style="3"/>
    <col min="59" max="60" width="16" style="3" customWidth="1"/>
    <col min="61" max="61" width="16" style="3"/>
    <col min="62" max="63" width="16" style="3" customWidth="1"/>
    <col min="64" max="75" width="16" style="3"/>
    <col min="76" max="76" width="18.140625" style="3" bestFit="1" customWidth="1"/>
    <col min="77" max="93" width="16" style="3"/>
    <col min="94" max="95" width="16" style="7"/>
    <col min="96" max="96" width="17.42578125" style="7" customWidth="1"/>
    <col min="97" max="97" width="17.85546875" style="7" customWidth="1"/>
    <col min="98" max="16384" width="16" style="3"/>
  </cols>
  <sheetData>
    <row r="1" spans="1:93" x14ac:dyDescent="0.2">
      <c r="A1" s="1"/>
      <c r="B1" s="2" t="s">
        <v>0</v>
      </c>
      <c r="CK1" s="5"/>
      <c r="CL1" s="6"/>
      <c r="CM1" s="6"/>
      <c r="CN1" s="6"/>
      <c r="CO1" s="6"/>
    </row>
    <row r="2" spans="1:93" x14ac:dyDescent="0.2">
      <c r="B2" s="8" t="s">
        <v>1</v>
      </c>
      <c r="CK2" s="5"/>
      <c r="CL2" s="6"/>
      <c r="CM2" s="6"/>
      <c r="CN2" s="6"/>
      <c r="CO2" s="6"/>
    </row>
    <row r="3" spans="1:93" x14ac:dyDescent="0.2">
      <c r="B3" s="8" t="s">
        <v>2</v>
      </c>
      <c r="CK3" s="5"/>
      <c r="CL3" s="6"/>
      <c r="CM3" s="6"/>
      <c r="CN3" s="6"/>
      <c r="CO3" s="6"/>
    </row>
    <row r="4" spans="1:93" x14ac:dyDescent="0.2">
      <c r="B4" s="8" t="s">
        <v>3</v>
      </c>
      <c r="CK4" s="5"/>
      <c r="CL4" s="6"/>
      <c r="CM4" s="6"/>
      <c r="CN4" s="6"/>
      <c r="CO4" s="6"/>
    </row>
    <row r="5" spans="1:93" x14ac:dyDescent="0.2">
      <c r="B5" s="9" t="s">
        <v>4</v>
      </c>
      <c r="CK5" s="5"/>
      <c r="CL5" s="6"/>
      <c r="CM5" s="6"/>
      <c r="CN5" s="6"/>
      <c r="CO5" s="6"/>
    </row>
    <row r="6" spans="1:93" x14ac:dyDescent="0.2">
      <c r="B6" s="8" t="s">
        <v>5</v>
      </c>
      <c r="CK6" s="5"/>
      <c r="CL6" s="6"/>
      <c r="CM6" s="6"/>
      <c r="CN6" s="6"/>
      <c r="CO6" s="6"/>
    </row>
    <row r="7" spans="1:93" x14ac:dyDescent="0.2">
      <c r="B7" s="8" t="s">
        <v>6</v>
      </c>
      <c r="CK7" s="5"/>
      <c r="CL7" s="6"/>
      <c r="CM7" s="6"/>
      <c r="CN7" s="6"/>
      <c r="CO7" s="6"/>
    </row>
    <row r="8" spans="1:93" x14ac:dyDescent="0.2">
      <c r="B8" s="8" t="s">
        <v>7</v>
      </c>
      <c r="CK8" s="5"/>
      <c r="CL8" s="6"/>
      <c r="CM8" s="6"/>
      <c r="CN8" s="6"/>
      <c r="CO8" s="6"/>
    </row>
    <row r="9" spans="1:93" x14ac:dyDescent="0.2">
      <c r="B9" s="8" t="s">
        <v>8</v>
      </c>
      <c r="CK9" s="5"/>
      <c r="CL9" s="6"/>
      <c r="CM9" s="6"/>
      <c r="CN9" s="6"/>
      <c r="CO9" s="6"/>
    </row>
    <row r="10" spans="1:93" x14ac:dyDescent="0.2">
      <c r="B10" s="9" t="s">
        <v>9</v>
      </c>
      <c r="CK10" s="5"/>
      <c r="CL10" s="6"/>
      <c r="CM10" s="6"/>
      <c r="CN10" s="6"/>
      <c r="CO10" s="6"/>
    </row>
    <row r="11" spans="1:93" x14ac:dyDescent="0.2">
      <c r="B11" s="9" t="s">
        <v>10</v>
      </c>
      <c r="CK11" s="5"/>
      <c r="CL11" s="6"/>
      <c r="CM11" s="6"/>
      <c r="CN11" s="6"/>
      <c r="CO11" s="6"/>
    </row>
    <row r="12" spans="1:93" x14ac:dyDescent="0.2">
      <c r="B12" s="9" t="s">
        <v>11</v>
      </c>
      <c r="CK12" s="5"/>
      <c r="CL12" s="6"/>
      <c r="CM12" s="6"/>
      <c r="CN12" s="6"/>
      <c r="CO12" s="6"/>
    </row>
    <row r="13" spans="1:93" x14ac:dyDescent="0.2">
      <c r="B13" s="8" t="s">
        <v>12</v>
      </c>
      <c r="CK13" s="5"/>
      <c r="CL13" s="6"/>
      <c r="CM13" s="6"/>
      <c r="CN13" s="6"/>
      <c r="CO13" s="6"/>
    </row>
    <row r="14" spans="1:93" x14ac:dyDescent="0.2">
      <c r="B14" s="8" t="s">
        <v>13</v>
      </c>
      <c r="CK14" s="5"/>
      <c r="CL14" s="6"/>
      <c r="CM14" s="6"/>
      <c r="CN14" s="6"/>
      <c r="CO14" s="6"/>
    </row>
    <row r="15" spans="1:93" x14ac:dyDescent="0.2">
      <c r="B15" s="8" t="s">
        <v>14</v>
      </c>
      <c r="CK15" s="5"/>
      <c r="CL15" s="6"/>
      <c r="CM15" s="6"/>
      <c r="CN15" s="6"/>
      <c r="CO15" s="6"/>
    </row>
    <row r="16" spans="1:93" x14ac:dyDescent="0.2">
      <c r="B16" s="8" t="s">
        <v>15</v>
      </c>
      <c r="CK16" s="5"/>
      <c r="CL16" s="6"/>
      <c r="CM16" s="6"/>
      <c r="CN16" s="6"/>
      <c r="CO16" s="6"/>
    </row>
    <row r="17" spans="1:98" s="10" customFormat="1" x14ac:dyDescent="0.2">
      <c r="B17" s="10">
        <v>10</v>
      </c>
      <c r="C17" s="10">
        <v>10</v>
      </c>
      <c r="D17" s="10">
        <v>14</v>
      </c>
      <c r="E17" s="11">
        <v>14</v>
      </c>
      <c r="F17" s="11"/>
      <c r="G17" s="11"/>
      <c r="CK17" s="12"/>
      <c r="CL17" s="13"/>
      <c r="CM17" s="13"/>
      <c r="CN17" s="13"/>
      <c r="CO17" s="13"/>
      <c r="CP17" s="14"/>
      <c r="CQ17" s="14"/>
      <c r="CR17" s="14"/>
      <c r="CS17" s="14"/>
    </row>
    <row r="18" spans="1:98" s="15" customFormat="1" ht="45.75" customHeight="1" x14ac:dyDescent="0.2">
      <c r="E18" s="16" t="s">
        <v>16</v>
      </c>
      <c r="F18" s="54">
        <v>41306</v>
      </c>
      <c r="G18" s="55"/>
      <c r="H18" s="16" t="s">
        <v>17</v>
      </c>
      <c r="I18" s="54">
        <v>41307</v>
      </c>
      <c r="J18" s="55"/>
      <c r="K18" s="16" t="s">
        <v>18</v>
      </c>
      <c r="L18" s="54">
        <v>41308</v>
      </c>
      <c r="M18" s="55"/>
      <c r="N18" s="16" t="s">
        <v>19</v>
      </c>
      <c r="O18" s="54">
        <v>41309</v>
      </c>
      <c r="P18" s="55"/>
      <c r="Q18" s="16" t="s">
        <v>20</v>
      </c>
      <c r="R18" s="54">
        <v>41310</v>
      </c>
      <c r="S18" s="55"/>
      <c r="T18" s="16" t="s">
        <v>21</v>
      </c>
      <c r="U18" s="54">
        <v>41311</v>
      </c>
      <c r="V18" s="55"/>
      <c r="W18" s="16" t="s">
        <v>22</v>
      </c>
      <c r="X18" s="54">
        <v>41312</v>
      </c>
      <c r="Y18" s="55"/>
      <c r="Z18" s="16" t="s">
        <v>16</v>
      </c>
      <c r="AA18" s="54">
        <v>41313</v>
      </c>
      <c r="AB18" s="55"/>
      <c r="AC18" s="16" t="s">
        <v>17</v>
      </c>
      <c r="AD18" s="54">
        <v>41314</v>
      </c>
      <c r="AE18" s="55"/>
      <c r="AF18" s="16" t="s">
        <v>18</v>
      </c>
      <c r="AG18" s="54">
        <v>41315</v>
      </c>
      <c r="AH18" s="55"/>
      <c r="AI18" s="16" t="s">
        <v>19</v>
      </c>
      <c r="AJ18" s="54">
        <v>41316</v>
      </c>
      <c r="AK18" s="55"/>
      <c r="AL18" s="16" t="s">
        <v>20</v>
      </c>
      <c r="AM18" s="54">
        <v>41317</v>
      </c>
      <c r="AN18" s="55"/>
      <c r="AO18" s="16" t="s">
        <v>21</v>
      </c>
      <c r="AP18" s="54">
        <v>41318</v>
      </c>
      <c r="AQ18" s="55"/>
      <c r="AR18" s="16" t="s">
        <v>22</v>
      </c>
      <c r="AS18" s="54">
        <v>41319</v>
      </c>
      <c r="AT18" s="55"/>
      <c r="AU18" s="16" t="s">
        <v>16</v>
      </c>
      <c r="AV18" s="54">
        <v>41320</v>
      </c>
      <c r="AW18" s="55"/>
      <c r="AX18" s="16" t="s">
        <v>17</v>
      </c>
      <c r="AY18" s="54">
        <v>41321</v>
      </c>
      <c r="AZ18" s="55"/>
      <c r="BA18" s="16" t="s">
        <v>18</v>
      </c>
      <c r="BB18" s="54">
        <v>41322</v>
      </c>
      <c r="BC18" s="55"/>
      <c r="BD18" s="16" t="s">
        <v>19</v>
      </c>
      <c r="BE18" s="54">
        <v>41323</v>
      </c>
      <c r="BF18" s="55"/>
      <c r="BG18" s="16" t="s">
        <v>20</v>
      </c>
      <c r="BH18" s="54">
        <v>41324</v>
      </c>
      <c r="BI18" s="55"/>
      <c r="BJ18" s="16" t="s">
        <v>21</v>
      </c>
      <c r="BK18" s="54">
        <v>41325</v>
      </c>
      <c r="BL18" s="55"/>
      <c r="BM18" s="16" t="s">
        <v>22</v>
      </c>
      <c r="BN18" s="54">
        <v>41326</v>
      </c>
      <c r="BO18" s="55"/>
      <c r="BP18" s="16" t="s">
        <v>16</v>
      </c>
      <c r="BQ18" s="54">
        <v>41327</v>
      </c>
      <c r="BR18" s="55"/>
      <c r="BS18" s="16" t="s">
        <v>17</v>
      </c>
      <c r="BT18" s="54">
        <v>41328</v>
      </c>
      <c r="BU18" s="55"/>
      <c r="BV18" s="16" t="s">
        <v>18</v>
      </c>
      <c r="BW18" s="54">
        <v>41329</v>
      </c>
      <c r="BX18" s="55"/>
      <c r="BY18" s="16" t="s">
        <v>19</v>
      </c>
      <c r="BZ18" s="54">
        <v>41330</v>
      </c>
      <c r="CA18" s="55"/>
      <c r="CB18" s="16" t="s">
        <v>20</v>
      </c>
      <c r="CC18" s="54">
        <v>41331</v>
      </c>
      <c r="CD18" s="55"/>
      <c r="CE18" s="16" t="s">
        <v>21</v>
      </c>
      <c r="CF18" s="54">
        <v>41332</v>
      </c>
      <c r="CG18" s="55"/>
      <c r="CH18" s="16" t="s">
        <v>22</v>
      </c>
      <c r="CI18" s="54">
        <v>41333</v>
      </c>
      <c r="CJ18" s="55"/>
      <c r="CK18" s="59" t="s">
        <v>23</v>
      </c>
      <c r="CL18" s="60"/>
      <c r="CM18" s="60"/>
      <c r="CN18" s="60"/>
      <c r="CO18" s="61"/>
      <c r="CP18" s="56" t="s">
        <v>24</v>
      </c>
      <c r="CQ18" s="57"/>
      <c r="CR18" s="57"/>
      <c r="CS18" s="58"/>
    </row>
    <row r="19" spans="1:98" ht="38.25" x14ac:dyDescent="0.2">
      <c r="B19" s="17" t="s">
        <v>25</v>
      </c>
      <c r="C19" s="17" t="s">
        <v>26</v>
      </c>
      <c r="D19" s="17" t="s">
        <v>27</v>
      </c>
      <c r="E19" s="18" t="s">
        <v>28</v>
      </c>
      <c r="F19" s="18" t="s">
        <v>29</v>
      </c>
      <c r="G19" s="18" t="s">
        <v>30</v>
      </c>
      <c r="H19" s="18" t="s">
        <v>28</v>
      </c>
      <c r="I19" s="18" t="s">
        <v>29</v>
      </c>
      <c r="J19" s="18" t="s">
        <v>30</v>
      </c>
      <c r="K19" s="18" t="s">
        <v>28</v>
      </c>
      <c r="L19" s="18" t="s">
        <v>29</v>
      </c>
      <c r="M19" s="18" t="s">
        <v>30</v>
      </c>
      <c r="N19" s="18" t="s">
        <v>28</v>
      </c>
      <c r="O19" s="18" t="s">
        <v>29</v>
      </c>
      <c r="P19" s="18" t="s">
        <v>30</v>
      </c>
      <c r="Q19" s="18" t="s">
        <v>28</v>
      </c>
      <c r="R19" s="18" t="s">
        <v>29</v>
      </c>
      <c r="S19" s="18" t="s">
        <v>30</v>
      </c>
      <c r="T19" s="18" t="s">
        <v>28</v>
      </c>
      <c r="U19" s="18" t="s">
        <v>29</v>
      </c>
      <c r="V19" s="18" t="s">
        <v>30</v>
      </c>
      <c r="W19" s="18" t="s">
        <v>28</v>
      </c>
      <c r="X19" s="18" t="s">
        <v>29</v>
      </c>
      <c r="Y19" s="18" t="s">
        <v>30</v>
      </c>
      <c r="Z19" s="18" t="s">
        <v>28</v>
      </c>
      <c r="AA19" s="18" t="s">
        <v>29</v>
      </c>
      <c r="AB19" s="18" t="s">
        <v>30</v>
      </c>
      <c r="AC19" s="18" t="s">
        <v>28</v>
      </c>
      <c r="AD19" s="18" t="s">
        <v>29</v>
      </c>
      <c r="AE19" s="18" t="s">
        <v>30</v>
      </c>
      <c r="AF19" s="18" t="s">
        <v>28</v>
      </c>
      <c r="AG19" s="18" t="s">
        <v>29</v>
      </c>
      <c r="AH19" s="18" t="s">
        <v>30</v>
      </c>
      <c r="AI19" s="18" t="s">
        <v>28</v>
      </c>
      <c r="AJ19" s="18" t="s">
        <v>29</v>
      </c>
      <c r="AK19" s="18" t="s">
        <v>30</v>
      </c>
      <c r="AL19" s="18" t="s">
        <v>28</v>
      </c>
      <c r="AM19" s="18" t="s">
        <v>29</v>
      </c>
      <c r="AN19" s="18" t="s">
        <v>30</v>
      </c>
      <c r="AO19" s="18" t="s">
        <v>28</v>
      </c>
      <c r="AP19" s="18" t="s">
        <v>29</v>
      </c>
      <c r="AQ19" s="18" t="s">
        <v>30</v>
      </c>
      <c r="AR19" s="18" t="s">
        <v>28</v>
      </c>
      <c r="AS19" s="18" t="s">
        <v>29</v>
      </c>
      <c r="AT19" s="18" t="s">
        <v>30</v>
      </c>
      <c r="AU19" s="18" t="s">
        <v>28</v>
      </c>
      <c r="AV19" s="18" t="s">
        <v>29</v>
      </c>
      <c r="AW19" s="18" t="s">
        <v>30</v>
      </c>
      <c r="AX19" s="18" t="s">
        <v>28</v>
      </c>
      <c r="AY19" s="18" t="s">
        <v>29</v>
      </c>
      <c r="AZ19" s="18" t="s">
        <v>30</v>
      </c>
      <c r="BA19" s="18" t="s">
        <v>28</v>
      </c>
      <c r="BB19" s="18" t="s">
        <v>29</v>
      </c>
      <c r="BC19" s="18" t="s">
        <v>30</v>
      </c>
      <c r="BD19" s="18" t="s">
        <v>28</v>
      </c>
      <c r="BE19" s="18" t="s">
        <v>29</v>
      </c>
      <c r="BF19" s="18" t="s">
        <v>30</v>
      </c>
      <c r="BG19" s="18" t="s">
        <v>28</v>
      </c>
      <c r="BH19" s="18" t="s">
        <v>29</v>
      </c>
      <c r="BI19" s="18" t="s">
        <v>30</v>
      </c>
      <c r="BJ19" s="18" t="s">
        <v>28</v>
      </c>
      <c r="BK19" s="18" t="s">
        <v>29</v>
      </c>
      <c r="BL19" s="18" t="s">
        <v>30</v>
      </c>
      <c r="BM19" s="18" t="s">
        <v>28</v>
      </c>
      <c r="BN19" s="18" t="s">
        <v>29</v>
      </c>
      <c r="BO19" s="18" t="s">
        <v>30</v>
      </c>
      <c r="BP19" s="18" t="s">
        <v>28</v>
      </c>
      <c r="BQ19" s="18" t="s">
        <v>29</v>
      </c>
      <c r="BR19" s="18" t="s">
        <v>30</v>
      </c>
      <c r="BS19" s="18" t="s">
        <v>28</v>
      </c>
      <c r="BT19" s="18" t="s">
        <v>29</v>
      </c>
      <c r="BU19" s="18" t="s">
        <v>30</v>
      </c>
      <c r="BV19" s="18" t="s">
        <v>28</v>
      </c>
      <c r="BW19" s="18" t="s">
        <v>29</v>
      </c>
      <c r="BX19" s="18" t="s">
        <v>30</v>
      </c>
      <c r="BY19" s="18" t="s">
        <v>28</v>
      </c>
      <c r="BZ19" s="18" t="s">
        <v>29</v>
      </c>
      <c r="CA19" s="18" t="s">
        <v>30</v>
      </c>
      <c r="CB19" s="18" t="s">
        <v>28</v>
      </c>
      <c r="CC19" s="18" t="s">
        <v>29</v>
      </c>
      <c r="CD19" s="18" t="s">
        <v>30</v>
      </c>
      <c r="CE19" s="18" t="s">
        <v>28</v>
      </c>
      <c r="CF19" s="18" t="s">
        <v>29</v>
      </c>
      <c r="CG19" s="18" t="s">
        <v>30</v>
      </c>
      <c r="CH19" s="18" t="s">
        <v>28</v>
      </c>
      <c r="CI19" s="18" t="s">
        <v>29</v>
      </c>
      <c r="CJ19" s="18" t="s">
        <v>30</v>
      </c>
      <c r="CK19" s="19" t="s">
        <v>28</v>
      </c>
      <c r="CL19" s="19" t="s">
        <v>29</v>
      </c>
      <c r="CM19" s="19" t="s">
        <v>31</v>
      </c>
      <c r="CN19" s="19" t="s">
        <v>32</v>
      </c>
      <c r="CO19" s="19" t="s">
        <v>15</v>
      </c>
      <c r="CP19" s="20" t="s">
        <v>4</v>
      </c>
      <c r="CQ19" s="20" t="s">
        <v>9</v>
      </c>
      <c r="CR19" s="20" t="s">
        <v>10</v>
      </c>
      <c r="CS19" s="20" t="s">
        <v>11</v>
      </c>
      <c r="CT19" s="8"/>
    </row>
    <row r="20" spans="1:98" x14ac:dyDescent="0.2">
      <c r="A20" s="3">
        <v>1</v>
      </c>
      <c r="B20" s="3" t="s">
        <v>33</v>
      </c>
      <c r="C20" s="3" t="s">
        <v>34</v>
      </c>
      <c r="D20" s="3" t="s">
        <v>35</v>
      </c>
      <c r="E20" s="21">
        <f ca="1">IF(OR(AND($E18=$B$364,$B$365="نعم"),AND($E18=$C$364,$C$365="نعم"),AND($E18=$D$364,$D$365="نعم"),AND($E18=$E$364,$E$365="نعم"),AND($E18=$F$364,$F$365="نعم"),AND($E18=$G$364,$G$365="نعم"),AND($E18=$H$364,$H$365="نعم")),$A20*$B$17/1,"off")</f>
        <v>10</v>
      </c>
      <c r="F20" s="21">
        <v>2</v>
      </c>
      <c r="G20" s="22" t="s">
        <v>12</v>
      </c>
      <c r="H20" s="21" t="str">
        <f ca="1">IF(OR(AND($H18=$B$364,$B$365="نعم"),AND($H18=$C$364,$C$365="نعم"),AND($H18=$D$364,$D$365="نعم"),AND($H18=$E$364,$E$365="نعم"),AND($H18=$F$364,$F$365="نعم"),AND($H18=$G$364,$G$365="نعم"),AND($H18=$H$364,$H$365="نعم")),$A20*$C$17/1,"off")</f>
        <v>off</v>
      </c>
      <c r="I20" s="21"/>
      <c r="J20" s="22" t="s">
        <v>12</v>
      </c>
      <c r="K20" s="3" t="e">
        <f>VLOOKUP($A$18,363:365,5)</f>
        <v>#N/A</v>
      </c>
      <c r="M20" s="22" t="s">
        <v>12</v>
      </c>
      <c r="N20" s="3">
        <v>10</v>
      </c>
      <c r="P20" s="22" t="s">
        <v>12</v>
      </c>
      <c r="Q20" s="3">
        <v>10</v>
      </c>
      <c r="S20" s="22" t="s">
        <v>12</v>
      </c>
      <c r="T20" s="23"/>
      <c r="V20" s="3" t="s">
        <v>14</v>
      </c>
      <c r="W20" s="23"/>
      <c r="Y20" s="3" t="s">
        <v>14</v>
      </c>
      <c r="Z20" s="3">
        <v>10</v>
      </c>
      <c r="AB20" s="22" t="s">
        <v>12</v>
      </c>
      <c r="AC20" s="3">
        <v>10</v>
      </c>
      <c r="AE20" s="22" t="s">
        <v>12</v>
      </c>
      <c r="AF20" s="3">
        <v>10</v>
      </c>
      <c r="AH20" s="22" t="s">
        <v>12</v>
      </c>
      <c r="AI20" s="3">
        <v>10</v>
      </c>
      <c r="AK20" s="22" t="s">
        <v>12</v>
      </c>
      <c r="AL20" s="3">
        <v>10</v>
      </c>
      <c r="AN20" s="22" t="s">
        <v>12</v>
      </c>
      <c r="AO20" s="23"/>
      <c r="AQ20" s="3" t="s">
        <v>14</v>
      </c>
      <c r="AR20" s="23"/>
      <c r="AT20" s="3" t="s">
        <v>14</v>
      </c>
      <c r="AU20" s="3">
        <v>10</v>
      </c>
      <c r="AW20" s="22" t="s">
        <v>12</v>
      </c>
      <c r="AX20" s="3">
        <v>10</v>
      </c>
      <c r="AZ20" s="22" t="s">
        <v>12</v>
      </c>
      <c r="BA20" s="3">
        <v>10</v>
      </c>
      <c r="BC20" s="24" t="s">
        <v>2</v>
      </c>
      <c r="BD20" s="3">
        <v>10</v>
      </c>
      <c r="BF20" s="24" t="s">
        <v>2</v>
      </c>
      <c r="BG20" s="3">
        <v>10</v>
      </c>
      <c r="BI20" s="24" t="s">
        <v>4</v>
      </c>
      <c r="BJ20" s="23"/>
      <c r="BL20" s="3" t="s">
        <v>14</v>
      </c>
      <c r="BM20" s="23"/>
      <c r="BO20" s="3" t="s">
        <v>14</v>
      </c>
      <c r="BP20" s="3">
        <v>14</v>
      </c>
      <c r="BR20" s="24" t="s">
        <v>12</v>
      </c>
      <c r="BS20" s="3">
        <v>14</v>
      </c>
      <c r="BU20" s="24" t="s">
        <v>12</v>
      </c>
      <c r="BV20" s="3">
        <v>10</v>
      </c>
      <c r="BX20" s="24" t="s">
        <v>9</v>
      </c>
      <c r="BY20" s="3">
        <v>10</v>
      </c>
      <c r="CA20" s="24" t="s">
        <v>15</v>
      </c>
      <c r="CB20" s="3">
        <v>10</v>
      </c>
      <c r="CD20" s="24" t="s">
        <v>9</v>
      </c>
      <c r="CE20" s="23"/>
      <c r="CG20" s="3" t="s">
        <v>14</v>
      </c>
      <c r="CH20" s="23"/>
      <c r="CI20" s="3">
        <v>10</v>
      </c>
      <c r="CJ20" s="3" t="s">
        <v>14</v>
      </c>
      <c r="CK20" s="25" t="e">
        <f ca="1">E20+H20+K20+N20+Q20+T20+W20+Z20+AC20+AF20+AI20+AL20+AO20+AR20+AU20+AX20+BA20+BD20+BG20+BJ20+BM20+BP20+BS20+BV20+BY20+CB20+CE20+CH20</f>
        <v>#VALUE!</v>
      </c>
      <c r="CL20" s="25">
        <f>F20+I20+L20+O20+R20+U20+X20+AA20+AD20+AG20+AJ20+AM20+AP20+AS20+AV20+AY20+BB20+BE20+BH20+BK20+BN20+BQ20+BT20+BW20+BZ20+CC20+CF20+CI20</f>
        <v>12</v>
      </c>
      <c r="CM20" s="25">
        <f ca="1">COUNTIF(E20:CJ20,"Present")</f>
        <v>14</v>
      </c>
      <c r="CN20" s="25">
        <f ca="1">COUNTIF(E20:CJ20,"Weekend")</f>
        <v>8</v>
      </c>
      <c r="CO20" s="25">
        <f ca="1">COUNTIF(E20:CJ20,"Security day")</f>
        <v>1</v>
      </c>
      <c r="CP20" s="26">
        <f ca="1">COUNTIF(E20:CJ20,"Sick leave 70%")</f>
        <v>1</v>
      </c>
      <c r="CQ20" s="26">
        <f ca="1">COUNTIF(E20:CJ20,"Unpaid")</f>
        <v>2</v>
      </c>
      <c r="CR20" s="26">
        <f ca="1">COUNTIF(E20:CJ20,"illegal  absence")</f>
        <v>0</v>
      </c>
      <c r="CS20" s="26">
        <f ca="1">COUNTIF(E20:CJ20,"Long Unpaid leave ")</f>
        <v>0</v>
      </c>
    </row>
    <row r="21" spans="1:98" x14ac:dyDescent="0.2">
      <c r="A21" s="3">
        <v>2</v>
      </c>
      <c r="B21" s="3" t="s">
        <v>36</v>
      </c>
      <c r="C21" s="3" t="s">
        <v>37</v>
      </c>
      <c r="D21" s="3" t="s">
        <v>38</v>
      </c>
      <c r="E21" s="21" t="str">
        <f ca="1">IF(OR(AND($E19=$B$364,$B$365="نعم"),AND($E19=$C$364,$C$365="نعم"),AND($E19=$D$364,$D$365="نعم"),AND($E19=$E$364,$E$365="نعم"),AND($E19=$F$364,$F$365="نعم"),AND($E19=$G$364,$G$365="نعم"),AND($E19=$H$364,$H$365="نعم")),$A21*$B$17/100,"off")</f>
        <v>off</v>
      </c>
      <c r="F21" s="21"/>
      <c r="G21" s="24" t="s">
        <v>12</v>
      </c>
      <c r="H21" s="21">
        <v>10</v>
      </c>
      <c r="I21" s="21"/>
      <c r="J21" s="24" t="s">
        <v>12</v>
      </c>
      <c r="K21" s="23"/>
      <c r="M21" s="22" t="s">
        <v>14</v>
      </c>
      <c r="N21" s="23"/>
      <c r="P21" s="22" t="s">
        <v>14</v>
      </c>
      <c r="Q21" s="21">
        <v>10</v>
      </c>
      <c r="R21" s="21"/>
      <c r="S21" s="24" t="s">
        <v>12</v>
      </c>
      <c r="T21" s="21">
        <v>10</v>
      </c>
      <c r="U21" s="21"/>
      <c r="V21" s="24" t="s">
        <v>12</v>
      </c>
      <c r="W21" s="21">
        <v>10</v>
      </c>
      <c r="X21" s="21"/>
      <c r="Y21" s="24" t="s">
        <v>12</v>
      </c>
      <c r="Z21" s="21">
        <v>10</v>
      </c>
      <c r="AA21" s="21"/>
      <c r="AB21" s="24" t="s">
        <v>12</v>
      </c>
      <c r="AC21" s="21">
        <v>10</v>
      </c>
      <c r="AD21" s="21"/>
      <c r="AE21" s="24" t="s">
        <v>12</v>
      </c>
      <c r="AF21" s="23"/>
      <c r="AH21" s="22" t="s">
        <v>14</v>
      </c>
      <c r="AI21" s="23"/>
      <c r="AK21" s="22" t="s">
        <v>14</v>
      </c>
      <c r="AL21" s="21">
        <v>10</v>
      </c>
      <c r="AM21" s="21"/>
      <c r="AN21" s="24" t="s">
        <v>12</v>
      </c>
      <c r="AO21" s="21">
        <v>10</v>
      </c>
      <c r="AP21" s="21"/>
      <c r="AQ21" s="24" t="s">
        <v>12</v>
      </c>
      <c r="AR21" s="21">
        <v>10</v>
      </c>
      <c r="AS21" s="21"/>
      <c r="AT21" s="24" t="s">
        <v>2</v>
      </c>
      <c r="AU21" s="21">
        <v>10</v>
      </c>
      <c r="AV21" s="21"/>
      <c r="AW21" s="24" t="s">
        <v>2</v>
      </c>
      <c r="AX21" s="21">
        <v>10</v>
      </c>
      <c r="AY21" s="21"/>
      <c r="AZ21" s="24" t="s">
        <v>2</v>
      </c>
      <c r="BA21" s="23"/>
      <c r="BC21" s="22" t="s">
        <v>14</v>
      </c>
      <c r="BD21" s="23"/>
      <c r="BF21" s="22" t="s">
        <v>14</v>
      </c>
      <c r="BG21" s="21">
        <v>10</v>
      </c>
      <c r="BH21" s="21"/>
      <c r="BI21" s="24" t="s">
        <v>12</v>
      </c>
      <c r="BJ21" s="21">
        <v>10</v>
      </c>
      <c r="BK21" s="21"/>
      <c r="BL21" s="24" t="s">
        <v>12</v>
      </c>
      <c r="BM21" s="21">
        <v>10</v>
      </c>
      <c r="BN21" s="21"/>
      <c r="BO21" s="24" t="s">
        <v>12</v>
      </c>
      <c r="BP21" s="21">
        <v>10</v>
      </c>
      <c r="BQ21" s="21"/>
      <c r="BR21" s="24" t="s">
        <v>12</v>
      </c>
      <c r="BS21" s="21">
        <v>10</v>
      </c>
      <c r="BT21" s="21"/>
      <c r="BU21" s="24" t="s">
        <v>12</v>
      </c>
      <c r="BV21" s="23"/>
      <c r="BX21" s="22" t="s">
        <v>14</v>
      </c>
      <c r="BY21" s="23"/>
      <c r="CA21" s="22" t="s">
        <v>14</v>
      </c>
      <c r="CB21" s="21">
        <v>10</v>
      </c>
      <c r="CC21" s="21"/>
      <c r="CD21" s="24" t="s">
        <v>12</v>
      </c>
      <c r="CE21" s="21">
        <v>10</v>
      </c>
      <c r="CF21" s="21"/>
      <c r="CG21" s="24" t="s">
        <v>12</v>
      </c>
      <c r="CH21" s="21">
        <v>10</v>
      </c>
      <c r="CI21" s="21"/>
      <c r="CJ21" s="24" t="s">
        <v>12</v>
      </c>
      <c r="CK21" s="25" t="e">
        <f t="shared" ref="CK21:CL84" ca="1" si="0">E21+H21+K21+N21+Q21+T21+W21+Z21+AC21+AF21+AI21+AL21+AO21+AR21+AU21+AX21+BA21+BD21+BG21+BJ21+BM21+BP21+BS21+BV21+BY21+CB21+CE21+CH21</f>
        <v>#VALUE!</v>
      </c>
      <c r="CL21" s="25">
        <f t="shared" si="0"/>
        <v>0</v>
      </c>
      <c r="CM21" s="25">
        <f t="shared" ref="CM21:CM84" ca="1" si="1">COUNTIF(E21:CJ21,"Present")</f>
        <v>17</v>
      </c>
      <c r="CN21" s="25">
        <f t="shared" ref="CN21:CN84" ca="1" si="2">COUNTIF(E21:CJ21,"Weekend")</f>
        <v>8</v>
      </c>
      <c r="CO21" s="25">
        <f t="shared" ref="CO21:CO84" ca="1" si="3">COUNTIF(E21:CJ21,"Security day")</f>
        <v>0</v>
      </c>
      <c r="CP21" s="26">
        <f t="shared" ref="CP21:CP84" ca="1" si="4">COUNTIF(E21:CJ21,"Sick leave 70%")</f>
        <v>0</v>
      </c>
      <c r="CQ21" s="26">
        <f t="shared" ref="CQ21:CQ84" ca="1" si="5">COUNTIF(E21:CJ21,"Unpaid")</f>
        <v>0</v>
      </c>
      <c r="CR21" s="26">
        <f t="shared" ref="CR21:CR84" ca="1" si="6">COUNTIF(E21:CJ21,"illegal  absence")</f>
        <v>0</v>
      </c>
      <c r="CS21" s="26">
        <f t="shared" ref="CS21:CS84" ca="1" si="7">COUNTIF(E21:CJ21,"Long Unpaid leave ")</f>
        <v>0</v>
      </c>
    </row>
    <row r="22" spans="1:98" x14ac:dyDescent="0.2">
      <c r="A22" s="3">
        <v>3</v>
      </c>
      <c r="B22" s="3" t="s">
        <v>39</v>
      </c>
      <c r="C22" s="3" t="s">
        <v>40</v>
      </c>
      <c r="D22" s="3" t="s">
        <v>38</v>
      </c>
      <c r="E22" s="21"/>
      <c r="F22" s="21">
        <v>10</v>
      </c>
      <c r="G22" s="24" t="s">
        <v>14</v>
      </c>
      <c r="H22" s="27"/>
      <c r="I22" s="21"/>
      <c r="J22" s="24" t="s">
        <v>14</v>
      </c>
      <c r="K22" s="3">
        <v>10</v>
      </c>
      <c r="M22" s="22" t="s">
        <v>41</v>
      </c>
      <c r="N22" s="3">
        <v>10</v>
      </c>
      <c r="P22" s="22" t="s">
        <v>12</v>
      </c>
      <c r="Q22" s="3">
        <v>10</v>
      </c>
      <c r="S22" s="22" t="s">
        <v>12</v>
      </c>
      <c r="T22" s="3">
        <v>10</v>
      </c>
      <c r="V22" s="22" t="s">
        <v>12</v>
      </c>
      <c r="W22" s="3">
        <v>10</v>
      </c>
      <c r="Y22" s="22" t="s">
        <v>12</v>
      </c>
      <c r="Z22" s="23"/>
      <c r="AB22" s="22" t="s">
        <v>14</v>
      </c>
      <c r="AC22" s="23"/>
      <c r="AE22" s="22" t="s">
        <v>14</v>
      </c>
      <c r="AF22" s="3">
        <v>10</v>
      </c>
      <c r="AH22" s="3" t="s">
        <v>12</v>
      </c>
      <c r="AI22" s="3">
        <v>10</v>
      </c>
      <c r="AK22" s="3" t="s">
        <v>12</v>
      </c>
      <c r="AL22" s="3">
        <v>10</v>
      </c>
      <c r="AN22" s="3" t="s">
        <v>12</v>
      </c>
      <c r="AO22" s="3">
        <v>10</v>
      </c>
      <c r="AQ22" s="3" t="s">
        <v>12</v>
      </c>
      <c r="AR22" s="3">
        <v>10</v>
      </c>
      <c r="AT22" s="3" t="s">
        <v>12</v>
      </c>
      <c r="AU22" s="23"/>
      <c r="AW22" s="22" t="s">
        <v>14</v>
      </c>
      <c r="AX22" s="23"/>
      <c r="AZ22" s="22" t="s">
        <v>14</v>
      </c>
      <c r="BA22" s="3">
        <v>10</v>
      </c>
      <c r="BC22" s="3" t="s">
        <v>12</v>
      </c>
      <c r="BD22" s="3">
        <v>10</v>
      </c>
      <c r="BF22" s="3" t="s">
        <v>12</v>
      </c>
      <c r="BG22" s="3">
        <v>10</v>
      </c>
      <c r="BI22" s="3" t="s">
        <v>12</v>
      </c>
      <c r="BJ22" s="3">
        <v>10</v>
      </c>
      <c r="BL22" s="3" t="s">
        <v>12</v>
      </c>
      <c r="BM22" s="3">
        <v>10</v>
      </c>
      <c r="BO22" s="3" t="s">
        <v>12</v>
      </c>
      <c r="BP22" s="23"/>
      <c r="BR22" s="22" t="s">
        <v>14</v>
      </c>
      <c r="BS22" s="23"/>
      <c r="BU22" s="22" t="s">
        <v>14</v>
      </c>
      <c r="BV22" s="3">
        <v>10</v>
      </c>
      <c r="BX22" s="3" t="s">
        <v>12</v>
      </c>
      <c r="BY22" s="3">
        <v>10</v>
      </c>
      <c r="CA22" s="3" t="s">
        <v>12</v>
      </c>
      <c r="CB22" s="3">
        <v>10</v>
      </c>
      <c r="CD22" s="3" t="s">
        <v>12</v>
      </c>
      <c r="CE22" s="3">
        <v>14</v>
      </c>
      <c r="CG22" s="3" t="s">
        <v>12</v>
      </c>
      <c r="CH22" s="3">
        <v>14</v>
      </c>
      <c r="CJ22" s="3" t="s">
        <v>12</v>
      </c>
      <c r="CK22" s="25">
        <f t="shared" si="0"/>
        <v>208</v>
      </c>
      <c r="CL22" s="25">
        <f t="shared" si="0"/>
        <v>10</v>
      </c>
      <c r="CM22" s="25">
        <f t="shared" si="1"/>
        <v>19</v>
      </c>
      <c r="CN22" s="25">
        <f t="shared" si="2"/>
        <v>8</v>
      </c>
      <c r="CO22" s="25">
        <f t="shared" si="3"/>
        <v>0</v>
      </c>
      <c r="CP22" s="26">
        <f t="shared" si="4"/>
        <v>0</v>
      </c>
      <c r="CQ22" s="26">
        <f t="shared" si="5"/>
        <v>0</v>
      </c>
      <c r="CR22" s="26">
        <f t="shared" si="6"/>
        <v>0</v>
      </c>
      <c r="CS22" s="26">
        <f t="shared" si="7"/>
        <v>0</v>
      </c>
    </row>
    <row r="23" spans="1:98" x14ac:dyDescent="0.2">
      <c r="A23" s="3">
        <v>4</v>
      </c>
      <c r="B23" s="3" t="s">
        <v>42</v>
      </c>
      <c r="C23" s="3" t="s">
        <v>43</v>
      </c>
      <c r="D23" s="3" t="s">
        <v>38</v>
      </c>
      <c r="E23" s="28" t="e">
        <f>VLOOKUP($A$18,366:367,2,)</f>
        <v>#N/A</v>
      </c>
      <c r="F23" s="28"/>
      <c r="G23" s="22"/>
      <c r="H23" s="28"/>
      <c r="I23" s="28"/>
      <c r="J23" s="22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5" t="e">
        <f t="shared" si="0"/>
        <v>#N/A</v>
      </c>
      <c r="CL23" s="25">
        <f t="shared" si="0"/>
        <v>0</v>
      </c>
      <c r="CM23" s="25">
        <f t="shared" si="1"/>
        <v>0</v>
      </c>
      <c r="CN23" s="25">
        <f t="shared" si="2"/>
        <v>0</v>
      </c>
      <c r="CO23" s="25">
        <f t="shared" si="3"/>
        <v>0</v>
      </c>
      <c r="CP23" s="26">
        <f t="shared" si="4"/>
        <v>0</v>
      </c>
      <c r="CQ23" s="26">
        <f t="shared" si="5"/>
        <v>0</v>
      </c>
      <c r="CR23" s="26">
        <f t="shared" si="6"/>
        <v>0</v>
      </c>
      <c r="CS23" s="26">
        <f t="shared" si="7"/>
        <v>0</v>
      </c>
    </row>
    <row r="24" spans="1:98" x14ac:dyDescent="0.2">
      <c r="B24" s="3" t="s">
        <v>44</v>
      </c>
      <c r="C24" s="3" t="s">
        <v>45</v>
      </c>
      <c r="D24" s="3" t="s">
        <v>38</v>
      </c>
      <c r="E24" s="28"/>
      <c r="F24" s="28"/>
      <c r="G24" s="22"/>
      <c r="H24" s="28"/>
      <c r="I24" s="28"/>
      <c r="J24" s="22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5">
        <f t="shared" si="0"/>
        <v>0</v>
      </c>
      <c r="CL24" s="25">
        <f t="shared" si="0"/>
        <v>0</v>
      </c>
      <c r="CM24" s="25">
        <f t="shared" si="1"/>
        <v>0</v>
      </c>
      <c r="CN24" s="25">
        <f t="shared" si="2"/>
        <v>0</v>
      </c>
      <c r="CO24" s="25">
        <f t="shared" si="3"/>
        <v>0</v>
      </c>
      <c r="CP24" s="26">
        <f t="shared" si="4"/>
        <v>0</v>
      </c>
      <c r="CQ24" s="26">
        <f t="shared" si="5"/>
        <v>0</v>
      </c>
      <c r="CR24" s="26">
        <f t="shared" si="6"/>
        <v>0</v>
      </c>
      <c r="CS24" s="26">
        <f t="shared" si="7"/>
        <v>0</v>
      </c>
    </row>
    <row r="25" spans="1:98" x14ac:dyDescent="0.2">
      <c r="B25" s="3" t="s">
        <v>46</v>
      </c>
      <c r="C25" s="3" t="s">
        <v>47</v>
      </c>
      <c r="D25" s="3" t="s">
        <v>38</v>
      </c>
      <c r="E25" s="28"/>
      <c r="F25" s="28"/>
      <c r="G25" s="22"/>
      <c r="H25" s="28"/>
      <c r="I25" s="28"/>
      <c r="J25" s="22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5">
        <f t="shared" si="0"/>
        <v>0</v>
      </c>
      <c r="CL25" s="25">
        <f t="shared" si="0"/>
        <v>0</v>
      </c>
      <c r="CM25" s="25">
        <f t="shared" si="1"/>
        <v>0</v>
      </c>
      <c r="CN25" s="25">
        <f t="shared" si="2"/>
        <v>0</v>
      </c>
      <c r="CO25" s="25">
        <f t="shared" si="3"/>
        <v>0</v>
      </c>
      <c r="CP25" s="26">
        <f t="shared" si="4"/>
        <v>0</v>
      </c>
      <c r="CQ25" s="26">
        <f t="shared" si="5"/>
        <v>0</v>
      </c>
      <c r="CR25" s="26">
        <f t="shared" si="6"/>
        <v>0</v>
      </c>
      <c r="CS25" s="26">
        <f t="shared" si="7"/>
        <v>0</v>
      </c>
    </row>
    <row r="26" spans="1:98" x14ac:dyDescent="0.2">
      <c r="B26" s="3" t="s">
        <v>48</v>
      </c>
      <c r="C26" s="3" t="s">
        <v>49</v>
      </c>
      <c r="D26" s="3" t="s">
        <v>38</v>
      </c>
      <c r="E26" s="28"/>
      <c r="F26" s="28"/>
      <c r="G26" s="22"/>
      <c r="H26" s="28"/>
      <c r="I26" s="28"/>
      <c r="J26" s="22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5">
        <f t="shared" si="0"/>
        <v>0</v>
      </c>
      <c r="CL26" s="25">
        <f t="shared" si="0"/>
        <v>0</v>
      </c>
      <c r="CM26" s="25">
        <f t="shared" si="1"/>
        <v>0</v>
      </c>
      <c r="CN26" s="25">
        <f t="shared" si="2"/>
        <v>0</v>
      </c>
      <c r="CO26" s="25">
        <f t="shared" si="3"/>
        <v>0</v>
      </c>
      <c r="CP26" s="26">
        <f t="shared" si="4"/>
        <v>0</v>
      </c>
      <c r="CQ26" s="26">
        <f t="shared" si="5"/>
        <v>0</v>
      </c>
      <c r="CR26" s="26">
        <f t="shared" si="6"/>
        <v>0</v>
      </c>
      <c r="CS26" s="26">
        <f t="shared" si="7"/>
        <v>0</v>
      </c>
    </row>
    <row r="27" spans="1:98" x14ac:dyDescent="0.2">
      <c r="B27" s="3" t="s">
        <v>50</v>
      </c>
      <c r="C27" s="3" t="s">
        <v>51</v>
      </c>
      <c r="D27" s="3" t="s">
        <v>38</v>
      </c>
      <c r="E27" s="28"/>
      <c r="F27" s="28"/>
      <c r="G27" s="22"/>
      <c r="H27" s="28"/>
      <c r="I27" s="28"/>
      <c r="J27" s="22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5">
        <f t="shared" si="0"/>
        <v>0</v>
      </c>
      <c r="CL27" s="25">
        <f t="shared" si="0"/>
        <v>0</v>
      </c>
      <c r="CM27" s="25">
        <f t="shared" si="1"/>
        <v>0</v>
      </c>
      <c r="CN27" s="25">
        <f t="shared" si="2"/>
        <v>0</v>
      </c>
      <c r="CO27" s="25">
        <f t="shared" si="3"/>
        <v>0</v>
      </c>
      <c r="CP27" s="26">
        <f t="shared" si="4"/>
        <v>0</v>
      </c>
      <c r="CQ27" s="26">
        <f t="shared" si="5"/>
        <v>0</v>
      </c>
      <c r="CR27" s="26">
        <f t="shared" si="6"/>
        <v>0</v>
      </c>
      <c r="CS27" s="26">
        <f t="shared" si="7"/>
        <v>0</v>
      </c>
    </row>
    <row r="28" spans="1:98" x14ac:dyDescent="0.2">
      <c r="B28" s="3" t="s">
        <v>52</v>
      </c>
      <c r="C28" s="3" t="s">
        <v>53</v>
      </c>
      <c r="D28" s="3" t="s">
        <v>38</v>
      </c>
      <c r="E28" s="28"/>
      <c r="F28" s="28"/>
      <c r="G28" s="28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5">
        <f t="shared" si="0"/>
        <v>0</v>
      </c>
      <c r="CL28" s="25">
        <f t="shared" si="0"/>
        <v>0</v>
      </c>
      <c r="CM28" s="25">
        <f t="shared" si="1"/>
        <v>0</v>
      </c>
      <c r="CN28" s="25">
        <f t="shared" si="2"/>
        <v>0</v>
      </c>
      <c r="CO28" s="25">
        <f t="shared" si="3"/>
        <v>0</v>
      </c>
      <c r="CP28" s="26">
        <f t="shared" si="4"/>
        <v>0</v>
      </c>
      <c r="CQ28" s="26">
        <f t="shared" si="5"/>
        <v>0</v>
      </c>
      <c r="CR28" s="26">
        <f t="shared" si="6"/>
        <v>0</v>
      </c>
      <c r="CS28" s="26">
        <f t="shared" si="7"/>
        <v>0</v>
      </c>
    </row>
    <row r="29" spans="1:98" x14ac:dyDescent="0.2">
      <c r="B29" s="3" t="s">
        <v>54</v>
      </c>
      <c r="C29" s="3" t="s">
        <v>55</v>
      </c>
      <c r="D29" s="3" t="s">
        <v>38</v>
      </c>
      <c r="E29" s="28"/>
      <c r="F29" s="28"/>
      <c r="G29" s="28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5">
        <f t="shared" si="0"/>
        <v>0</v>
      </c>
      <c r="CL29" s="25">
        <f t="shared" si="0"/>
        <v>0</v>
      </c>
      <c r="CM29" s="25">
        <f t="shared" si="1"/>
        <v>0</v>
      </c>
      <c r="CN29" s="25">
        <f t="shared" si="2"/>
        <v>0</v>
      </c>
      <c r="CO29" s="25">
        <f t="shared" si="3"/>
        <v>0</v>
      </c>
      <c r="CP29" s="26">
        <f t="shared" si="4"/>
        <v>0</v>
      </c>
      <c r="CQ29" s="26">
        <f t="shared" si="5"/>
        <v>0</v>
      </c>
      <c r="CR29" s="26">
        <f t="shared" si="6"/>
        <v>0</v>
      </c>
      <c r="CS29" s="26">
        <f t="shared" si="7"/>
        <v>0</v>
      </c>
    </row>
    <row r="30" spans="1:98" x14ac:dyDescent="0.2">
      <c r="B30" s="3" t="s">
        <v>56</v>
      </c>
      <c r="C30" s="3" t="s">
        <v>57</v>
      </c>
      <c r="D30" s="3" t="s">
        <v>38</v>
      </c>
      <c r="E30" s="28"/>
      <c r="F30" s="28"/>
      <c r="G30" s="28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5">
        <f t="shared" si="0"/>
        <v>0</v>
      </c>
      <c r="CL30" s="25">
        <f t="shared" si="0"/>
        <v>0</v>
      </c>
      <c r="CM30" s="25">
        <f t="shared" si="1"/>
        <v>0</v>
      </c>
      <c r="CN30" s="25">
        <f t="shared" si="2"/>
        <v>0</v>
      </c>
      <c r="CO30" s="25">
        <f t="shared" si="3"/>
        <v>0</v>
      </c>
      <c r="CP30" s="26">
        <f t="shared" si="4"/>
        <v>0</v>
      </c>
      <c r="CQ30" s="26">
        <f t="shared" si="5"/>
        <v>0</v>
      </c>
      <c r="CR30" s="26">
        <f t="shared" si="6"/>
        <v>0</v>
      </c>
      <c r="CS30" s="26">
        <f t="shared" si="7"/>
        <v>0</v>
      </c>
    </row>
    <row r="31" spans="1:98" x14ac:dyDescent="0.2">
      <c r="B31" s="3" t="s">
        <v>58</v>
      </c>
      <c r="C31" s="3" t="s">
        <v>59</v>
      </c>
      <c r="D31" s="3" t="s">
        <v>60</v>
      </c>
      <c r="E31" s="28"/>
      <c r="F31" s="28"/>
      <c r="G31" s="28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5">
        <f t="shared" si="0"/>
        <v>0</v>
      </c>
      <c r="CL31" s="25">
        <f t="shared" si="0"/>
        <v>0</v>
      </c>
      <c r="CM31" s="25">
        <f t="shared" si="1"/>
        <v>0</v>
      </c>
      <c r="CN31" s="25">
        <f t="shared" si="2"/>
        <v>0</v>
      </c>
      <c r="CO31" s="25">
        <f t="shared" si="3"/>
        <v>0</v>
      </c>
      <c r="CP31" s="26">
        <f t="shared" si="4"/>
        <v>0</v>
      </c>
      <c r="CQ31" s="26">
        <f t="shared" si="5"/>
        <v>0</v>
      </c>
      <c r="CR31" s="26">
        <f t="shared" si="6"/>
        <v>0</v>
      </c>
      <c r="CS31" s="26">
        <f t="shared" si="7"/>
        <v>0</v>
      </c>
    </row>
    <row r="32" spans="1:98" x14ac:dyDescent="0.2">
      <c r="B32" s="3" t="s">
        <v>61</v>
      </c>
      <c r="C32" s="3" t="s">
        <v>62</v>
      </c>
      <c r="D32" s="3" t="s">
        <v>63</v>
      </c>
      <c r="E32" s="28"/>
      <c r="F32" s="28"/>
      <c r="G32" s="28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5">
        <f t="shared" si="0"/>
        <v>0</v>
      </c>
      <c r="CL32" s="25">
        <f t="shared" si="0"/>
        <v>0</v>
      </c>
      <c r="CM32" s="25">
        <f t="shared" si="1"/>
        <v>0</v>
      </c>
      <c r="CN32" s="25">
        <f t="shared" si="2"/>
        <v>0</v>
      </c>
      <c r="CO32" s="25">
        <f t="shared" si="3"/>
        <v>0</v>
      </c>
      <c r="CP32" s="26">
        <f t="shared" si="4"/>
        <v>0</v>
      </c>
      <c r="CQ32" s="26">
        <f t="shared" si="5"/>
        <v>0</v>
      </c>
      <c r="CR32" s="26">
        <f t="shared" si="6"/>
        <v>0</v>
      </c>
      <c r="CS32" s="26">
        <f t="shared" si="7"/>
        <v>0</v>
      </c>
    </row>
    <row r="33" spans="2:97" x14ac:dyDescent="0.2">
      <c r="B33" s="3" t="s">
        <v>64</v>
      </c>
      <c r="C33" s="3" t="s">
        <v>65</v>
      </c>
      <c r="D33" s="3" t="s">
        <v>38</v>
      </c>
      <c r="E33" s="28"/>
      <c r="F33" s="28"/>
      <c r="G33" s="28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5">
        <f t="shared" si="0"/>
        <v>0</v>
      </c>
      <c r="CL33" s="25">
        <f t="shared" si="0"/>
        <v>0</v>
      </c>
      <c r="CM33" s="25">
        <f t="shared" si="1"/>
        <v>0</v>
      </c>
      <c r="CN33" s="25">
        <f t="shared" si="2"/>
        <v>0</v>
      </c>
      <c r="CO33" s="25">
        <f t="shared" si="3"/>
        <v>0</v>
      </c>
      <c r="CP33" s="26">
        <f t="shared" si="4"/>
        <v>0</v>
      </c>
      <c r="CQ33" s="26">
        <f t="shared" si="5"/>
        <v>0</v>
      </c>
      <c r="CR33" s="26">
        <f t="shared" si="6"/>
        <v>0</v>
      </c>
      <c r="CS33" s="26">
        <f t="shared" si="7"/>
        <v>0</v>
      </c>
    </row>
    <row r="34" spans="2:97" x14ac:dyDescent="0.2">
      <c r="B34" s="3" t="s">
        <v>66</v>
      </c>
      <c r="C34" s="3" t="s">
        <v>67</v>
      </c>
      <c r="D34" s="3" t="s">
        <v>38</v>
      </c>
      <c r="E34" s="28"/>
      <c r="F34" s="28"/>
      <c r="G34" s="28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5">
        <f t="shared" si="0"/>
        <v>0</v>
      </c>
      <c r="CL34" s="25">
        <f t="shared" si="0"/>
        <v>0</v>
      </c>
      <c r="CM34" s="25">
        <f t="shared" si="1"/>
        <v>0</v>
      </c>
      <c r="CN34" s="25">
        <f t="shared" si="2"/>
        <v>0</v>
      </c>
      <c r="CO34" s="25">
        <f t="shared" si="3"/>
        <v>0</v>
      </c>
      <c r="CP34" s="26">
        <f t="shared" si="4"/>
        <v>0</v>
      </c>
      <c r="CQ34" s="26">
        <f t="shared" si="5"/>
        <v>0</v>
      </c>
      <c r="CR34" s="26">
        <f t="shared" si="6"/>
        <v>0</v>
      </c>
      <c r="CS34" s="26">
        <f t="shared" si="7"/>
        <v>0</v>
      </c>
    </row>
    <row r="35" spans="2:97" x14ac:dyDescent="0.2">
      <c r="B35" s="3" t="s">
        <v>68</v>
      </c>
      <c r="C35" s="3" t="s">
        <v>69</v>
      </c>
      <c r="D35" s="3" t="s">
        <v>38</v>
      </c>
      <c r="E35" s="28"/>
      <c r="F35" s="28"/>
      <c r="G35" s="28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5">
        <f t="shared" si="0"/>
        <v>0</v>
      </c>
      <c r="CL35" s="25">
        <f t="shared" si="0"/>
        <v>0</v>
      </c>
      <c r="CM35" s="25">
        <f t="shared" si="1"/>
        <v>0</v>
      </c>
      <c r="CN35" s="25">
        <f t="shared" si="2"/>
        <v>0</v>
      </c>
      <c r="CO35" s="25">
        <f t="shared" si="3"/>
        <v>0</v>
      </c>
      <c r="CP35" s="26">
        <f t="shared" si="4"/>
        <v>0</v>
      </c>
      <c r="CQ35" s="26">
        <f t="shared" si="5"/>
        <v>0</v>
      </c>
      <c r="CR35" s="26">
        <f t="shared" si="6"/>
        <v>0</v>
      </c>
      <c r="CS35" s="26">
        <f t="shared" si="7"/>
        <v>0</v>
      </c>
    </row>
    <row r="36" spans="2:97" x14ac:dyDescent="0.2">
      <c r="B36" s="3" t="s">
        <v>70</v>
      </c>
      <c r="C36" s="3" t="s">
        <v>71</v>
      </c>
      <c r="D36" s="3" t="s">
        <v>38</v>
      </c>
      <c r="E36" s="28"/>
      <c r="F36" s="28"/>
      <c r="G36" s="28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5">
        <f t="shared" si="0"/>
        <v>0</v>
      </c>
      <c r="CL36" s="25">
        <f t="shared" si="0"/>
        <v>0</v>
      </c>
      <c r="CM36" s="25">
        <f t="shared" si="1"/>
        <v>0</v>
      </c>
      <c r="CN36" s="25">
        <f t="shared" si="2"/>
        <v>0</v>
      </c>
      <c r="CO36" s="25">
        <f t="shared" si="3"/>
        <v>0</v>
      </c>
      <c r="CP36" s="26">
        <f t="shared" si="4"/>
        <v>0</v>
      </c>
      <c r="CQ36" s="26">
        <f t="shared" si="5"/>
        <v>0</v>
      </c>
      <c r="CR36" s="26">
        <f t="shared" si="6"/>
        <v>0</v>
      </c>
      <c r="CS36" s="26">
        <f t="shared" si="7"/>
        <v>0</v>
      </c>
    </row>
    <row r="37" spans="2:97" x14ac:dyDescent="0.2">
      <c r="B37" s="3" t="s">
        <v>72</v>
      </c>
      <c r="C37" s="3" t="s">
        <v>73</v>
      </c>
      <c r="D37" s="3" t="s">
        <v>38</v>
      </c>
      <c r="E37" s="28"/>
      <c r="F37" s="28"/>
      <c r="G37" s="28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5">
        <f t="shared" si="0"/>
        <v>0</v>
      </c>
      <c r="CL37" s="25">
        <f t="shared" si="0"/>
        <v>0</v>
      </c>
      <c r="CM37" s="25">
        <f t="shared" si="1"/>
        <v>0</v>
      </c>
      <c r="CN37" s="25">
        <f t="shared" si="2"/>
        <v>0</v>
      </c>
      <c r="CO37" s="25">
        <f t="shared" si="3"/>
        <v>0</v>
      </c>
      <c r="CP37" s="26">
        <f t="shared" si="4"/>
        <v>0</v>
      </c>
      <c r="CQ37" s="26">
        <f t="shared" si="5"/>
        <v>0</v>
      </c>
      <c r="CR37" s="26">
        <f t="shared" si="6"/>
        <v>0</v>
      </c>
      <c r="CS37" s="26">
        <f t="shared" si="7"/>
        <v>0</v>
      </c>
    </row>
    <row r="38" spans="2:97" x14ac:dyDescent="0.2">
      <c r="B38" s="3" t="s">
        <v>74</v>
      </c>
      <c r="C38" s="3" t="s">
        <v>75</v>
      </c>
      <c r="D38" s="3" t="s">
        <v>38</v>
      </c>
      <c r="E38" s="28"/>
      <c r="F38" s="28"/>
      <c r="G38" s="28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5">
        <f t="shared" si="0"/>
        <v>0</v>
      </c>
      <c r="CL38" s="25">
        <f t="shared" si="0"/>
        <v>0</v>
      </c>
      <c r="CM38" s="25">
        <f t="shared" si="1"/>
        <v>0</v>
      </c>
      <c r="CN38" s="25">
        <f t="shared" si="2"/>
        <v>0</v>
      </c>
      <c r="CO38" s="25">
        <f t="shared" si="3"/>
        <v>0</v>
      </c>
      <c r="CP38" s="26">
        <f t="shared" si="4"/>
        <v>0</v>
      </c>
      <c r="CQ38" s="26">
        <f t="shared" si="5"/>
        <v>0</v>
      </c>
      <c r="CR38" s="26">
        <f t="shared" si="6"/>
        <v>0</v>
      </c>
      <c r="CS38" s="26">
        <f t="shared" si="7"/>
        <v>0</v>
      </c>
    </row>
    <row r="39" spans="2:97" x14ac:dyDescent="0.2">
      <c r="B39" s="3" t="s">
        <v>76</v>
      </c>
      <c r="C39" s="3" t="s">
        <v>77</v>
      </c>
      <c r="D39" s="3" t="s">
        <v>38</v>
      </c>
      <c r="E39" s="28"/>
      <c r="F39" s="28"/>
      <c r="G39" s="28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5">
        <f t="shared" si="0"/>
        <v>0</v>
      </c>
      <c r="CL39" s="25">
        <f t="shared" si="0"/>
        <v>0</v>
      </c>
      <c r="CM39" s="25">
        <f t="shared" si="1"/>
        <v>0</v>
      </c>
      <c r="CN39" s="25">
        <f t="shared" si="2"/>
        <v>0</v>
      </c>
      <c r="CO39" s="25">
        <f t="shared" si="3"/>
        <v>0</v>
      </c>
      <c r="CP39" s="26">
        <f t="shared" si="4"/>
        <v>0</v>
      </c>
      <c r="CQ39" s="26">
        <f t="shared" si="5"/>
        <v>0</v>
      </c>
      <c r="CR39" s="26">
        <f t="shared" si="6"/>
        <v>0</v>
      </c>
      <c r="CS39" s="26">
        <f t="shared" si="7"/>
        <v>0</v>
      </c>
    </row>
    <row r="40" spans="2:97" x14ac:dyDescent="0.2">
      <c r="B40" s="3" t="s">
        <v>78</v>
      </c>
      <c r="C40" s="3" t="s">
        <v>79</v>
      </c>
      <c r="D40" s="3" t="s">
        <v>38</v>
      </c>
      <c r="E40" s="28"/>
      <c r="F40" s="28"/>
      <c r="G40" s="28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5">
        <f t="shared" si="0"/>
        <v>0</v>
      </c>
      <c r="CL40" s="25">
        <f t="shared" si="0"/>
        <v>0</v>
      </c>
      <c r="CM40" s="25">
        <f t="shared" si="1"/>
        <v>0</v>
      </c>
      <c r="CN40" s="25">
        <f t="shared" si="2"/>
        <v>0</v>
      </c>
      <c r="CO40" s="25">
        <f t="shared" si="3"/>
        <v>0</v>
      </c>
      <c r="CP40" s="26">
        <f t="shared" si="4"/>
        <v>0</v>
      </c>
      <c r="CQ40" s="26">
        <f t="shared" si="5"/>
        <v>0</v>
      </c>
      <c r="CR40" s="26">
        <f t="shared" si="6"/>
        <v>0</v>
      </c>
      <c r="CS40" s="26">
        <f t="shared" si="7"/>
        <v>0</v>
      </c>
    </row>
    <row r="41" spans="2:97" x14ac:dyDescent="0.2">
      <c r="B41" s="3" t="s">
        <v>80</v>
      </c>
      <c r="C41" s="3" t="s">
        <v>81</v>
      </c>
      <c r="D41" s="3" t="s">
        <v>38</v>
      </c>
      <c r="E41" s="28"/>
      <c r="F41" s="28"/>
      <c r="G41" s="28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5">
        <f t="shared" si="0"/>
        <v>0</v>
      </c>
      <c r="CL41" s="25">
        <f t="shared" si="0"/>
        <v>0</v>
      </c>
      <c r="CM41" s="25">
        <f t="shared" si="1"/>
        <v>0</v>
      </c>
      <c r="CN41" s="25">
        <f t="shared" si="2"/>
        <v>0</v>
      </c>
      <c r="CO41" s="25">
        <f t="shared" si="3"/>
        <v>0</v>
      </c>
      <c r="CP41" s="26">
        <f t="shared" si="4"/>
        <v>0</v>
      </c>
      <c r="CQ41" s="26">
        <f t="shared" si="5"/>
        <v>0</v>
      </c>
      <c r="CR41" s="26">
        <f t="shared" si="6"/>
        <v>0</v>
      </c>
      <c r="CS41" s="26">
        <f t="shared" si="7"/>
        <v>0</v>
      </c>
    </row>
    <row r="42" spans="2:97" x14ac:dyDescent="0.2">
      <c r="B42" s="3" t="s">
        <v>82</v>
      </c>
      <c r="C42" s="3" t="s">
        <v>83</v>
      </c>
      <c r="D42" s="3" t="s">
        <v>38</v>
      </c>
      <c r="E42" s="28"/>
      <c r="F42" s="28"/>
      <c r="G42" s="28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5">
        <f t="shared" si="0"/>
        <v>0</v>
      </c>
      <c r="CL42" s="25">
        <f t="shared" si="0"/>
        <v>0</v>
      </c>
      <c r="CM42" s="25">
        <f t="shared" si="1"/>
        <v>0</v>
      </c>
      <c r="CN42" s="25">
        <f t="shared" si="2"/>
        <v>0</v>
      </c>
      <c r="CO42" s="25">
        <f t="shared" si="3"/>
        <v>0</v>
      </c>
      <c r="CP42" s="26">
        <f t="shared" si="4"/>
        <v>0</v>
      </c>
      <c r="CQ42" s="26">
        <f t="shared" si="5"/>
        <v>0</v>
      </c>
      <c r="CR42" s="26">
        <f t="shared" si="6"/>
        <v>0</v>
      </c>
      <c r="CS42" s="26">
        <f t="shared" si="7"/>
        <v>0</v>
      </c>
    </row>
    <row r="43" spans="2:97" x14ac:dyDescent="0.2">
      <c r="B43" s="3" t="s">
        <v>84</v>
      </c>
      <c r="C43" s="3" t="s">
        <v>85</v>
      </c>
      <c r="D43" s="3" t="s">
        <v>86</v>
      </c>
      <c r="E43" s="28"/>
      <c r="F43" s="28"/>
      <c r="G43" s="28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5">
        <f t="shared" si="0"/>
        <v>0</v>
      </c>
      <c r="CL43" s="25">
        <f t="shared" si="0"/>
        <v>0</v>
      </c>
      <c r="CM43" s="25">
        <f t="shared" si="1"/>
        <v>0</v>
      </c>
      <c r="CN43" s="25">
        <f t="shared" si="2"/>
        <v>0</v>
      </c>
      <c r="CO43" s="25">
        <f t="shared" si="3"/>
        <v>0</v>
      </c>
      <c r="CP43" s="26">
        <f t="shared" si="4"/>
        <v>0</v>
      </c>
      <c r="CQ43" s="26">
        <f t="shared" si="5"/>
        <v>0</v>
      </c>
      <c r="CR43" s="26">
        <f t="shared" si="6"/>
        <v>0</v>
      </c>
      <c r="CS43" s="26">
        <f t="shared" si="7"/>
        <v>0</v>
      </c>
    </row>
    <row r="44" spans="2:97" x14ac:dyDescent="0.2">
      <c r="B44" s="3" t="s">
        <v>87</v>
      </c>
      <c r="C44" s="3" t="s">
        <v>88</v>
      </c>
      <c r="D44" s="3" t="s">
        <v>38</v>
      </c>
      <c r="E44" s="28"/>
      <c r="F44" s="28"/>
      <c r="G44" s="28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5">
        <f t="shared" si="0"/>
        <v>0</v>
      </c>
      <c r="CL44" s="25">
        <f t="shared" si="0"/>
        <v>0</v>
      </c>
      <c r="CM44" s="25">
        <f t="shared" si="1"/>
        <v>0</v>
      </c>
      <c r="CN44" s="25">
        <f t="shared" si="2"/>
        <v>0</v>
      </c>
      <c r="CO44" s="25">
        <f t="shared" si="3"/>
        <v>0</v>
      </c>
      <c r="CP44" s="26">
        <f t="shared" si="4"/>
        <v>0</v>
      </c>
      <c r="CQ44" s="26">
        <f t="shared" si="5"/>
        <v>0</v>
      </c>
      <c r="CR44" s="26">
        <f t="shared" si="6"/>
        <v>0</v>
      </c>
      <c r="CS44" s="26">
        <f t="shared" si="7"/>
        <v>0</v>
      </c>
    </row>
    <row r="45" spans="2:97" x14ac:dyDescent="0.2">
      <c r="B45" s="3" t="s">
        <v>89</v>
      </c>
      <c r="C45" s="3" t="s">
        <v>90</v>
      </c>
      <c r="D45" s="3" t="s">
        <v>60</v>
      </c>
      <c r="E45" s="28"/>
      <c r="F45" s="28"/>
      <c r="G45" s="28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5">
        <f t="shared" si="0"/>
        <v>0</v>
      </c>
      <c r="CL45" s="25">
        <f t="shared" si="0"/>
        <v>0</v>
      </c>
      <c r="CM45" s="25">
        <f t="shared" si="1"/>
        <v>0</v>
      </c>
      <c r="CN45" s="25">
        <f t="shared" si="2"/>
        <v>0</v>
      </c>
      <c r="CO45" s="25">
        <f t="shared" si="3"/>
        <v>0</v>
      </c>
      <c r="CP45" s="26">
        <f t="shared" si="4"/>
        <v>0</v>
      </c>
      <c r="CQ45" s="26">
        <f t="shared" si="5"/>
        <v>0</v>
      </c>
      <c r="CR45" s="26">
        <f t="shared" si="6"/>
        <v>0</v>
      </c>
      <c r="CS45" s="26">
        <f t="shared" si="7"/>
        <v>0</v>
      </c>
    </row>
    <row r="46" spans="2:97" x14ac:dyDescent="0.2">
      <c r="B46" s="3" t="s">
        <v>91</v>
      </c>
      <c r="C46" s="3" t="s">
        <v>92</v>
      </c>
      <c r="D46" s="3" t="s">
        <v>38</v>
      </c>
      <c r="E46" s="28"/>
      <c r="F46" s="28"/>
      <c r="G46" s="28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5">
        <f t="shared" si="0"/>
        <v>0</v>
      </c>
      <c r="CL46" s="25">
        <f t="shared" si="0"/>
        <v>0</v>
      </c>
      <c r="CM46" s="25">
        <f t="shared" si="1"/>
        <v>0</v>
      </c>
      <c r="CN46" s="25">
        <f t="shared" si="2"/>
        <v>0</v>
      </c>
      <c r="CO46" s="25">
        <f t="shared" si="3"/>
        <v>0</v>
      </c>
      <c r="CP46" s="26">
        <f t="shared" si="4"/>
        <v>0</v>
      </c>
      <c r="CQ46" s="26">
        <f t="shared" si="5"/>
        <v>0</v>
      </c>
      <c r="CR46" s="26">
        <f t="shared" si="6"/>
        <v>0</v>
      </c>
      <c r="CS46" s="26">
        <f t="shared" si="7"/>
        <v>0</v>
      </c>
    </row>
    <row r="47" spans="2:97" x14ac:dyDescent="0.2">
      <c r="B47" s="3" t="s">
        <v>93</v>
      </c>
      <c r="C47" s="3" t="s">
        <v>94</v>
      </c>
      <c r="D47" s="3" t="s">
        <v>38</v>
      </c>
      <c r="E47" s="28"/>
      <c r="F47" s="28"/>
      <c r="G47" s="28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5">
        <f t="shared" si="0"/>
        <v>0</v>
      </c>
      <c r="CL47" s="25">
        <f t="shared" si="0"/>
        <v>0</v>
      </c>
      <c r="CM47" s="25">
        <f t="shared" si="1"/>
        <v>0</v>
      </c>
      <c r="CN47" s="25">
        <f t="shared" si="2"/>
        <v>0</v>
      </c>
      <c r="CO47" s="25">
        <f t="shared" si="3"/>
        <v>0</v>
      </c>
      <c r="CP47" s="26">
        <f t="shared" si="4"/>
        <v>0</v>
      </c>
      <c r="CQ47" s="26">
        <f t="shared" si="5"/>
        <v>0</v>
      </c>
      <c r="CR47" s="26">
        <f t="shared" si="6"/>
        <v>0</v>
      </c>
      <c r="CS47" s="26">
        <f t="shared" si="7"/>
        <v>0</v>
      </c>
    </row>
    <row r="48" spans="2:97" x14ac:dyDescent="0.2">
      <c r="B48" s="3" t="s">
        <v>95</v>
      </c>
      <c r="C48" s="3" t="s">
        <v>96</v>
      </c>
      <c r="D48" s="3" t="s">
        <v>97</v>
      </c>
      <c r="E48" s="28"/>
      <c r="F48" s="28"/>
      <c r="G48" s="28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5">
        <f t="shared" si="0"/>
        <v>0</v>
      </c>
      <c r="CL48" s="25">
        <f t="shared" si="0"/>
        <v>0</v>
      </c>
      <c r="CM48" s="25">
        <f t="shared" si="1"/>
        <v>0</v>
      </c>
      <c r="CN48" s="25">
        <f t="shared" si="2"/>
        <v>0</v>
      </c>
      <c r="CO48" s="25">
        <f t="shared" si="3"/>
        <v>0</v>
      </c>
      <c r="CP48" s="26">
        <f t="shared" si="4"/>
        <v>0</v>
      </c>
      <c r="CQ48" s="26">
        <f t="shared" si="5"/>
        <v>0</v>
      </c>
      <c r="CR48" s="26">
        <f t="shared" si="6"/>
        <v>0</v>
      </c>
      <c r="CS48" s="26">
        <f t="shared" si="7"/>
        <v>0</v>
      </c>
    </row>
    <row r="49" spans="2:97" x14ac:dyDescent="0.2">
      <c r="B49" s="3" t="s">
        <v>98</v>
      </c>
      <c r="C49" s="3" t="s">
        <v>99</v>
      </c>
      <c r="D49" s="3" t="s">
        <v>38</v>
      </c>
      <c r="E49" s="28"/>
      <c r="F49" s="28"/>
      <c r="G49" s="28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5">
        <f t="shared" si="0"/>
        <v>0</v>
      </c>
      <c r="CL49" s="25">
        <f t="shared" si="0"/>
        <v>0</v>
      </c>
      <c r="CM49" s="25">
        <f t="shared" si="1"/>
        <v>0</v>
      </c>
      <c r="CN49" s="25">
        <f t="shared" si="2"/>
        <v>0</v>
      </c>
      <c r="CO49" s="25">
        <f t="shared" si="3"/>
        <v>0</v>
      </c>
      <c r="CP49" s="26">
        <f t="shared" si="4"/>
        <v>0</v>
      </c>
      <c r="CQ49" s="26">
        <f t="shared" si="5"/>
        <v>0</v>
      </c>
      <c r="CR49" s="26">
        <f t="shared" si="6"/>
        <v>0</v>
      </c>
      <c r="CS49" s="26">
        <f t="shared" si="7"/>
        <v>0</v>
      </c>
    </row>
    <row r="50" spans="2:97" x14ac:dyDescent="0.2">
      <c r="B50" s="3" t="s">
        <v>100</v>
      </c>
      <c r="C50" s="3" t="s">
        <v>101</v>
      </c>
      <c r="D50" s="3" t="s">
        <v>86</v>
      </c>
      <c r="E50" s="28"/>
      <c r="F50" s="28"/>
      <c r="G50" s="28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5">
        <f t="shared" si="0"/>
        <v>0</v>
      </c>
      <c r="CL50" s="25">
        <f t="shared" si="0"/>
        <v>0</v>
      </c>
      <c r="CM50" s="25">
        <f t="shared" si="1"/>
        <v>0</v>
      </c>
      <c r="CN50" s="25">
        <f t="shared" si="2"/>
        <v>0</v>
      </c>
      <c r="CO50" s="25">
        <f t="shared" si="3"/>
        <v>0</v>
      </c>
      <c r="CP50" s="26">
        <f t="shared" si="4"/>
        <v>0</v>
      </c>
      <c r="CQ50" s="26">
        <f t="shared" si="5"/>
        <v>0</v>
      </c>
      <c r="CR50" s="26">
        <f t="shared" si="6"/>
        <v>0</v>
      </c>
      <c r="CS50" s="26">
        <f t="shared" si="7"/>
        <v>0</v>
      </c>
    </row>
    <row r="51" spans="2:97" x14ac:dyDescent="0.2">
      <c r="B51" s="3" t="s">
        <v>102</v>
      </c>
      <c r="C51" s="3" t="s">
        <v>103</v>
      </c>
      <c r="D51" s="3" t="s">
        <v>38</v>
      </c>
      <c r="E51" s="28"/>
      <c r="F51" s="28"/>
      <c r="G51" s="28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5">
        <f t="shared" si="0"/>
        <v>0</v>
      </c>
      <c r="CL51" s="25">
        <f t="shared" si="0"/>
        <v>0</v>
      </c>
      <c r="CM51" s="25">
        <f t="shared" si="1"/>
        <v>0</v>
      </c>
      <c r="CN51" s="25">
        <f t="shared" si="2"/>
        <v>0</v>
      </c>
      <c r="CO51" s="25">
        <f t="shared" si="3"/>
        <v>0</v>
      </c>
      <c r="CP51" s="26">
        <f t="shared" si="4"/>
        <v>0</v>
      </c>
      <c r="CQ51" s="26">
        <f t="shared" si="5"/>
        <v>0</v>
      </c>
      <c r="CR51" s="26">
        <f t="shared" si="6"/>
        <v>0</v>
      </c>
      <c r="CS51" s="26">
        <f t="shared" si="7"/>
        <v>0</v>
      </c>
    </row>
    <row r="52" spans="2:97" x14ac:dyDescent="0.2">
      <c r="B52" s="3" t="s">
        <v>104</v>
      </c>
      <c r="C52" s="3" t="s">
        <v>105</v>
      </c>
      <c r="D52" s="3" t="s">
        <v>38</v>
      </c>
      <c r="E52" s="28"/>
      <c r="F52" s="28"/>
      <c r="G52" s="28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5">
        <f t="shared" si="0"/>
        <v>0</v>
      </c>
      <c r="CL52" s="25">
        <f t="shared" si="0"/>
        <v>0</v>
      </c>
      <c r="CM52" s="25">
        <f t="shared" si="1"/>
        <v>0</v>
      </c>
      <c r="CN52" s="25">
        <f t="shared" si="2"/>
        <v>0</v>
      </c>
      <c r="CO52" s="25">
        <f t="shared" si="3"/>
        <v>0</v>
      </c>
      <c r="CP52" s="26">
        <f t="shared" si="4"/>
        <v>0</v>
      </c>
      <c r="CQ52" s="26">
        <f t="shared" si="5"/>
        <v>0</v>
      </c>
      <c r="CR52" s="26">
        <f t="shared" si="6"/>
        <v>0</v>
      </c>
      <c r="CS52" s="26">
        <f t="shared" si="7"/>
        <v>0</v>
      </c>
    </row>
    <row r="53" spans="2:97" x14ac:dyDescent="0.2">
      <c r="B53" s="3" t="s">
        <v>106</v>
      </c>
      <c r="C53" s="3" t="s">
        <v>107</v>
      </c>
      <c r="D53" s="3" t="s">
        <v>35</v>
      </c>
      <c r="E53" s="28"/>
      <c r="F53" s="28"/>
      <c r="G53" s="28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5">
        <f t="shared" si="0"/>
        <v>0</v>
      </c>
      <c r="CL53" s="25">
        <f t="shared" si="0"/>
        <v>0</v>
      </c>
      <c r="CM53" s="25">
        <f t="shared" si="1"/>
        <v>0</v>
      </c>
      <c r="CN53" s="25">
        <f t="shared" si="2"/>
        <v>0</v>
      </c>
      <c r="CO53" s="25">
        <f t="shared" si="3"/>
        <v>0</v>
      </c>
      <c r="CP53" s="26">
        <f t="shared" si="4"/>
        <v>0</v>
      </c>
      <c r="CQ53" s="26">
        <f t="shared" si="5"/>
        <v>0</v>
      </c>
      <c r="CR53" s="26">
        <f t="shared" si="6"/>
        <v>0</v>
      </c>
      <c r="CS53" s="26">
        <f t="shared" si="7"/>
        <v>0</v>
      </c>
    </row>
    <row r="54" spans="2:97" x14ac:dyDescent="0.2">
      <c r="B54" s="3" t="s">
        <v>108</v>
      </c>
      <c r="C54" s="3" t="s">
        <v>109</v>
      </c>
      <c r="D54" s="3" t="s">
        <v>35</v>
      </c>
      <c r="E54" s="28"/>
      <c r="F54" s="28"/>
      <c r="G54" s="28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5">
        <f t="shared" si="0"/>
        <v>0</v>
      </c>
      <c r="CL54" s="25">
        <f t="shared" si="0"/>
        <v>0</v>
      </c>
      <c r="CM54" s="25">
        <f t="shared" si="1"/>
        <v>0</v>
      </c>
      <c r="CN54" s="25">
        <f t="shared" si="2"/>
        <v>0</v>
      </c>
      <c r="CO54" s="25">
        <f t="shared" si="3"/>
        <v>0</v>
      </c>
      <c r="CP54" s="26">
        <f t="shared" si="4"/>
        <v>0</v>
      </c>
      <c r="CQ54" s="26">
        <f t="shared" si="5"/>
        <v>0</v>
      </c>
      <c r="CR54" s="26">
        <f t="shared" si="6"/>
        <v>0</v>
      </c>
      <c r="CS54" s="26">
        <f t="shared" si="7"/>
        <v>0</v>
      </c>
    </row>
    <row r="55" spans="2:97" x14ac:dyDescent="0.2">
      <c r="B55" s="3" t="s">
        <v>110</v>
      </c>
      <c r="C55" s="3" t="s">
        <v>111</v>
      </c>
      <c r="D55" s="3" t="s">
        <v>35</v>
      </c>
      <c r="E55" s="28"/>
      <c r="F55" s="28"/>
      <c r="G55" s="28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5">
        <f t="shared" si="0"/>
        <v>0</v>
      </c>
      <c r="CL55" s="25">
        <f t="shared" si="0"/>
        <v>0</v>
      </c>
      <c r="CM55" s="25">
        <f t="shared" si="1"/>
        <v>0</v>
      </c>
      <c r="CN55" s="25">
        <f t="shared" si="2"/>
        <v>0</v>
      </c>
      <c r="CO55" s="25">
        <f t="shared" si="3"/>
        <v>0</v>
      </c>
      <c r="CP55" s="26">
        <f t="shared" si="4"/>
        <v>0</v>
      </c>
      <c r="CQ55" s="26">
        <f t="shared" si="5"/>
        <v>0</v>
      </c>
      <c r="CR55" s="26">
        <f t="shared" si="6"/>
        <v>0</v>
      </c>
      <c r="CS55" s="26">
        <f t="shared" si="7"/>
        <v>0</v>
      </c>
    </row>
    <row r="56" spans="2:97" x14ac:dyDescent="0.2">
      <c r="B56" s="3" t="s">
        <v>112</v>
      </c>
      <c r="C56" s="3" t="s">
        <v>113</v>
      </c>
      <c r="D56" s="3" t="s">
        <v>114</v>
      </c>
      <c r="E56" s="30"/>
      <c r="F56" s="28"/>
      <c r="G56" s="28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29"/>
      <c r="AB56" s="28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30"/>
      <c r="AV56" s="29"/>
      <c r="AW56" s="28"/>
      <c r="AX56" s="29"/>
      <c r="AY56" s="29"/>
      <c r="AZ56" s="28"/>
      <c r="BA56" s="29"/>
      <c r="BB56" s="29"/>
      <c r="BC56" s="28"/>
      <c r="BD56" s="29"/>
      <c r="BE56" s="29"/>
      <c r="BF56" s="28"/>
      <c r="BG56" s="29"/>
      <c r="BH56" s="29"/>
      <c r="BI56" s="28"/>
      <c r="BJ56" s="29"/>
      <c r="BK56" s="29"/>
      <c r="BL56" s="28"/>
      <c r="BM56" s="29"/>
      <c r="BN56" s="29"/>
      <c r="BO56" s="28"/>
      <c r="BP56" s="30"/>
      <c r="BQ56" s="29"/>
      <c r="BR56" s="28"/>
      <c r="BS56" s="29"/>
      <c r="BT56" s="29"/>
      <c r="BU56" s="28"/>
      <c r="BV56" s="29"/>
      <c r="BW56" s="29"/>
      <c r="BX56" s="28"/>
      <c r="BY56" s="29"/>
      <c r="BZ56" s="29"/>
      <c r="CA56" s="28"/>
      <c r="CB56" s="29"/>
      <c r="CC56" s="29"/>
      <c r="CD56" s="28"/>
      <c r="CE56" s="29"/>
      <c r="CF56" s="29"/>
      <c r="CG56" s="28"/>
      <c r="CH56" s="29"/>
      <c r="CI56" s="29"/>
      <c r="CJ56" s="28"/>
      <c r="CK56" s="25">
        <f t="shared" si="0"/>
        <v>0</v>
      </c>
      <c r="CL56" s="25">
        <f t="shared" si="0"/>
        <v>0</v>
      </c>
      <c r="CM56" s="25">
        <f t="shared" si="1"/>
        <v>0</v>
      </c>
      <c r="CN56" s="25">
        <f t="shared" si="2"/>
        <v>0</v>
      </c>
      <c r="CO56" s="25">
        <f t="shared" si="3"/>
        <v>0</v>
      </c>
      <c r="CP56" s="26">
        <f t="shared" si="4"/>
        <v>0</v>
      </c>
      <c r="CQ56" s="26">
        <f t="shared" si="5"/>
        <v>0</v>
      </c>
      <c r="CR56" s="26">
        <f t="shared" si="6"/>
        <v>0</v>
      </c>
      <c r="CS56" s="26">
        <f t="shared" si="7"/>
        <v>0</v>
      </c>
    </row>
    <row r="57" spans="2:97" x14ac:dyDescent="0.2">
      <c r="B57" s="3" t="s">
        <v>115</v>
      </c>
      <c r="C57" s="3" t="s">
        <v>116</v>
      </c>
      <c r="D57" s="3" t="s">
        <v>63</v>
      </c>
      <c r="E57" s="28"/>
      <c r="F57" s="28"/>
      <c r="G57" s="28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29"/>
      <c r="AB57" s="28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30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30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5">
        <f t="shared" si="0"/>
        <v>0</v>
      </c>
      <c r="CL57" s="25">
        <f t="shared" si="0"/>
        <v>0</v>
      </c>
      <c r="CM57" s="25">
        <f t="shared" si="1"/>
        <v>0</v>
      </c>
      <c r="CN57" s="25">
        <f t="shared" si="2"/>
        <v>0</v>
      </c>
      <c r="CO57" s="25">
        <f t="shared" si="3"/>
        <v>0</v>
      </c>
      <c r="CP57" s="26">
        <f t="shared" si="4"/>
        <v>0</v>
      </c>
      <c r="CQ57" s="26">
        <f t="shared" si="5"/>
        <v>0</v>
      </c>
      <c r="CR57" s="26">
        <f t="shared" si="6"/>
        <v>0</v>
      </c>
      <c r="CS57" s="26">
        <f t="shared" si="7"/>
        <v>0</v>
      </c>
    </row>
    <row r="58" spans="2:97" x14ac:dyDescent="0.2">
      <c r="B58" s="3" t="s">
        <v>117</v>
      </c>
      <c r="C58" s="3" t="s">
        <v>118</v>
      </c>
      <c r="D58" s="3" t="s">
        <v>38</v>
      </c>
      <c r="E58" s="28"/>
      <c r="F58" s="28"/>
      <c r="G58" s="28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30"/>
      <c r="AA58" s="29"/>
      <c r="AB58" s="28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30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30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5">
        <f t="shared" si="0"/>
        <v>0</v>
      </c>
      <c r="CL58" s="25">
        <f t="shared" si="0"/>
        <v>0</v>
      </c>
      <c r="CM58" s="25">
        <f t="shared" si="1"/>
        <v>0</v>
      </c>
      <c r="CN58" s="25">
        <f t="shared" si="2"/>
        <v>0</v>
      </c>
      <c r="CO58" s="25">
        <f t="shared" si="3"/>
        <v>0</v>
      </c>
      <c r="CP58" s="26">
        <f t="shared" si="4"/>
        <v>0</v>
      </c>
      <c r="CQ58" s="26">
        <f t="shared" si="5"/>
        <v>0</v>
      </c>
      <c r="CR58" s="26">
        <f t="shared" si="6"/>
        <v>0</v>
      </c>
      <c r="CS58" s="26">
        <f t="shared" si="7"/>
        <v>0</v>
      </c>
    </row>
    <row r="59" spans="2:97" x14ac:dyDescent="0.2">
      <c r="B59" s="3" t="s">
        <v>119</v>
      </c>
      <c r="C59" s="3" t="s">
        <v>120</v>
      </c>
      <c r="D59" s="3" t="s">
        <v>60</v>
      </c>
      <c r="E59" s="28"/>
      <c r="F59" s="28"/>
      <c r="G59" s="28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30"/>
      <c r="AA59" s="29"/>
      <c r="AB59" s="28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30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30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5">
        <f t="shared" si="0"/>
        <v>0</v>
      </c>
      <c r="CL59" s="25">
        <f t="shared" si="0"/>
        <v>0</v>
      </c>
      <c r="CM59" s="25">
        <f t="shared" si="1"/>
        <v>0</v>
      </c>
      <c r="CN59" s="25">
        <f t="shared" si="2"/>
        <v>0</v>
      </c>
      <c r="CO59" s="25">
        <f t="shared" si="3"/>
        <v>0</v>
      </c>
      <c r="CP59" s="26">
        <f t="shared" si="4"/>
        <v>0</v>
      </c>
      <c r="CQ59" s="26">
        <f t="shared" si="5"/>
        <v>0</v>
      </c>
      <c r="CR59" s="26">
        <f t="shared" si="6"/>
        <v>0</v>
      </c>
      <c r="CS59" s="26">
        <f t="shared" si="7"/>
        <v>0</v>
      </c>
    </row>
    <row r="60" spans="2:97" x14ac:dyDescent="0.2">
      <c r="B60" s="3" t="s">
        <v>121</v>
      </c>
      <c r="C60" s="3" t="s">
        <v>122</v>
      </c>
      <c r="D60" s="3" t="s">
        <v>38</v>
      </c>
      <c r="E60" s="28"/>
      <c r="F60" s="28"/>
      <c r="G60" s="28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30"/>
      <c r="AA60" s="29"/>
      <c r="AB60" s="28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30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30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5">
        <f t="shared" si="0"/>
        <v>0</v>
      </c>
      <c r="CL60" s="25">
        <f t="shared" si="0"/>
        <v>0</v>
      </c>
      <c r="CM60" s="25">
        <f t="shared" si="1"/>
        <v>0</v>
      </c>
      <c r="CN60" s="25">
        <f t="shared" si="2"/>
        <v>0</v>
      </c>
      <c r="CO60" s="25">
        <f t="shared" si="3"/>
        <v>0</v>
      </c>
      <c r="CP60" s="26">
        <f t="shared" si="4"/>
        <v>0</v>
      </c>
      <c r="CQ60" s="26">
        <f t="shared" si="5"/>
        <v>0</v>
      </c>
      <c r="CR60" s="26">
        <f t="shared" si="6"/>
        <v>0</v>
      </c>
      <c r="CS60" s="26">
        <f t="shared" si="7"/>
        <v>0</v>
      </c>
    </row>
    <row r="61" spans="2:97" x14ac:dyDescent="0.2">
      <c r="B61" s="3" t="s">
        <v>123</v>
      </c>
      <c r="C61" s="3" t="s">
        <v>124</v>
      </c>
      <c r="D61" s="3" t="s">
        <v>38</v>
      </c>
      <c r="E61" s="28"/>
      <c r="F61" s="28"/>
      <c r="G61" s="28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30"/>
      <c r="AA61" s="29"/>
      <c r="AB61" s="28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30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30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5">
        <f t="shared" si="0"/>
        <v>0</v>
      </c>
      <c r="CL61" s="25">
        <f t="shared" si="0"/>
        <v>0</v>
      </c>
      <c r="CM61" s="25">
        <f t="shared" si="1"/>
        <v>0</v>
      </c>
      <c r="CN61" s="25">
        <f t="shared" si="2"/>
        <v>0</v>
      </c>
      <c r="CO61" s="25">
        <f t="shared" si="3"/>
        <v>0</v>
      </c>
      <c r="CP61" s="26">
        <f t="shared" si="4"/>
        <v>0</v>
      </c>
      <c r="CQ61" s="26">
        <f t="shared" si="5"/>
        <v>0</v>
      </c>
      <c r="CR61" s="26">
        <f t="shared" si="6"/>
        <v>0</v>
      </c>
      <c r="CS61" s="26">
        <f t="shared" si="7"/>
        <v>0</v>
      </c>
    </row>
    <row r="62" spans="2:97" x14ac:dyDescent="0.2">
      <c r="B62" s="3" t="s">
        <v>125</v>
      </c>
      <c r="C62" s="3" t="s">
        <v>126</v>
      </c>
      <c r="D62" s="3" t="s">
        <v>86</v>
      </c>
      <c r="E62" s="28"/>
      <c r="F62" s="28"/>
      <c r="G62" s="28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30"/>
      <c r="AA62" s="29"/>
      <c r="AB62" s="28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30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30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5">
        <f t="shared" si="0"/>
        <v>0</v>
      </c>
      <c r="CL62" s="25">
        <f t="shared" si="0"/>
        <v>0</v>
      </c>
      <c r="CM62" s="25">
        <f t="shared" si="1"/>
        <v>0</v>
      </c>
      <c r="CN62" s="25">
        <f t="shared" si="2"/>
        <v>0</v>
      </c>
      <c r="CO62" s="25">
        <f t="shared" si="3"/>
        <v>0</v>
      </c>
      <c r="CP62" s="26">
        <f t="shared" si="4"/>
        <v>0</v>
      </c>
      <c r="CQ62" s="26">
        <f t="shared" si="5"/>
        <v>0</v>
      </c>
      <c r="CR62" s="26">
        <f t="shared" si="6"/>
        <v>0</v>
      </c>
      <c r="CS62" s="26">
        <f t="shared" si="7"/>
        <v>0</v>
      </c>
    </row>
    <row r="63" spans="2:97" x14ac:dyDescent="0.2">
      <c r="B63" s="3" t="s">
        <v>127</v>
      </c>
      <c r="C63" s="3" t="s">
        <v>128</v>
      </c>
      <c r="D63" s="3" t="s">
        <v>38</v>
      </c>
      <c r="E63" s="28"/>
      <c r="F63" s="28"/>
      <c r="G63" s="28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29"/>
      <c r="AB63" s="28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30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30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5">
        <f t="shared" si="0"/>
        <v>0</v>
      </c>
      <c r="CL63" s="25">
        <f t="shared" si="0"/>
        <v>0</v>
      </c>
      <c r="CM63" s="25">
        <f t="shared" si="1"/>
        <v>0</v>
      </c>
      <c r="CN63" s="25">
        <f t="shared" si="2"/>
        <v>0</v>
      </c>
      <c r="CO63" s="25">
        <f t="shared" si="3"/>
        <v>0</v>
      </c>
      <c r="CP63" s="26">
        <f t="shared" si="4"/>
        <v>0</v>
      </c>
      <c r="CQ63" s="26">
        <f t="shared" si="5"/>
        <v>0</v>
      </c>
      <c r="CR63" s="26">
        <f t="shared" si="6"/>
        <v>0</v>
      </c>
      <c r="CS63" s="26">
        <f t="shared" si="7"/>
        <v>0</v>
      </c>
    </row>
    <row r="64" spans="2:97" x14ac:dyDescent="0.2">
      <c r="B64" s="3" t="s">
        <v>129</v>
      </c>
      <c r="C64" s="3" t="s">
        <v>130</v>
      </c>
      <c r="D64" s="3" t="s">
        <v>38</v>
      </c>
      <c r="E64" s="28"/>
      <c r="F64" s="28"/>
      <c r="G64" s="28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29"/>
      <c r="AB64" s="28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30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30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5">
        <f t="shared" si="0"/>
        <v>0</v>
      </c>
      <c r="CL64" s="25">
        <f t="shared" si="0"/>
        <v>0</v>
      </c>
      <c r="CM64" s="25">
        <f t="shared" si="1"/>
        <v>0</v>
      </c>
      <c r="CN64" s="25">
        <f t="shared" si="2"/>
        <v>0</v>
      </c>
      <c r="CO64" s="25">
        <f t="shared" si="3"/>
        <v>0</v>
      </c>
      <c r="CP64" s="26">
        <f t="shared" si="4"/>
        <v>0</v>
      </c>
      <c r="CQ64" s="26">
        <f t="shared" si="5"/>
        <v>0</v>
      </c>
      <c r="CR64" s="26">
        <f t="shared" si="6"/>
        <v>0</v>
      </c>
      <c r="CS64" s="26">
        <f t="shared" si="7"/>
        <v>0</v>
      </c>
    </row>
    <row r="65" spans="2:97" x14ac:dyDescent="0.2">
      <c r="B65" s="3" t="s">
        <v>131</v>
      </c>
      <c r="C65" s="3" t="s">
        <v>132</v>
      </c>
      <c r="D65" s="3" t="s">
        <v>38</v>
      </c>
      <c r="E65" s="28"/>
      <c r="F65" s="28"/>
      <c r="G65" s="28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29"/>
      <c r="AB65" s="28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30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30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5">
        <f t="shared" si="0"/>
        <v>0</v>
      </c>
      <c r="CL65" s="25">
        <f t="shared" si="0"/>
        <v>0</v>
      </c>
      <c r="CM65" s="25">
        <f t="shared" si="1"/>
        <v>0</v>
      </c>
      <c r="CN65" s="25">
        <f t="shared" si="2"/>
        <v>0</v>
      </c>
      <c r="CO65" s="25">
        <f t="shared" si="3"/>
        <v>0</v>
      </c>
      <c r="CP65" s="26">
        <f t="shared" si="4"/>
        <v>0</v>
      </c>
      <c r="CQ65" s="26">
        <f t="shared" si="5"/>
        <v>0</v>
      </c>
      <c r="CR65" s="26">
        <f t="shared" si="6"/>
        <v>0</v>
      </c>
      <c r="CS65" s="26">
        <f t="shared" si="7"/>
        <v>0</v>
      </c>
    </row>
    <row r="66" spans="2:97" x14ac:dyDescent="0.2">
      <c r="B66" s="3" t="s">
        <v>133</v>
      </c>
      <c r="C66" s="3" t="s">
        <v>134</v>
      </c>
      <c r="D66" s="3" t="s">
        <v>38</v>
      </c>
      <c r="E66" s="28"/>
      <c r="F66" s="28"/>
      <c r="G66" s="28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29"/>
      <c r="AB66" s="28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30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30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5">
        <f t="shared" si="0"/>
        <v>0</v>
      </c>
      <c r="CL66" s="25">
        <f t="shared" si="0"/>
        <v>0</v>
      </c>
      <c r="CM66" s="25">
        <f t="shared" si="1"/>
        <v>0</v>
      </c>
      <c r="CN66" s="25">
        <f t="shared" si="2"/>
        <v>0</v>
      </c>
      <c r="CO66" s="25">
        <f t="shared" si="3"/>
        <v>0</v>
      </c>
      <c r="CP66" s="26">
        <f t="shared" si="4"/>
        <v>0</v>
      </c>
      <c r="CQ66" s="26">
        <f t="shared" si="5"/>
        <v>0</v>
      </c>
      <c r="CR66" s="26">
        <f t="shared" si="6"/>
        <v>0</v>
      </c>
      <c r="CS66" s="26">
        <f t="shared" si="7"/>
        <v>0</v>
      </c>
    </row>
    <row r="67" spans="2:97" x14ac:dyDescent="0.2">
      <c r="B67" s="3" t="s">
        <v>135</v>
      </c>
      <c r="C67" s="3" t="s">
        <v>136</v>
      </c>
      <c r="D67" s="3" t="s">
        <v>97</v>
      </c>
      <c r="E67" s="28"/>
      <c r="F67" s="28"/>
      <c r="G67" s="28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30"/>
      <c r="AA67" s="29"/>
      <c r="AB67" s="28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30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30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5">
        <f t="shared" si="0"/>
        <v>0</v>
      </c>
      <c r="CL67" s="25">
        <f t="shared" si="0"/>
        <v>0</v>
      </c>
      <c r="CM67" s="25">
        <f t="shared" si="1"/>
        <v>0</v>
      </c>
      <c r="CN67" s="25">
        <f t="shared" si="2"/>
        <v>0</v>
      </c>
      <c r="CO67" s="25">
        <f t="shared" si="3"/>
        <v>0</v>
      </c>
      <c r="CP67" s="26">
        <f t="shared" si="4"/>
        <v>0</v>
      </c>
      <c r="CQ67" s="26">
        <f t="shared" si="5"/>
        <v>0</v>
      </c>
      <c r="CR67" s="26">
        <f t="shared" si="6"/>
        <v>0</v>
      </c>
      <c r="CS67" s="26">
        <f t="shared" si="7"/>
        <v>0</v>
      </c>
    </row>
    <row r="68" spans="2:97" x14ac:dyDescent="0.2">
      <c r="B68" s="3" t="s">
        <v>137</v>
      </c>
      <c r="C68" s="3" t="s">
        <v>138</v>
      </c>
      <c r="D68" s="3" t="s">
        <v>63</v>
      </c>
      <c r="E68" s="28"/>
      <c r="F68" s="28"/>
      <c r="G68" s="28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30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30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30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5">
        <f t="shared" si="0"/>
        <v>0</v>
      </c>
      <c r="CL68" s="25">
        <f t="shared" si="0"/>
        <v>0</v>
      </c>
      <c r="CM68" s="25">
        <f t="shared" si="1"/>
        <v>0</v>
      </c>
      <c r="CN68" s="25">
        <f t="shared" si="2"/>
        <v>0</v>
      </c>
      <c r="CO68" s="25">
        <f t="shared" si="3"/>
        <v>0</v>
      </c>
      <c r="CP68" s="26">
        <f t="shared" si="4"/>
        <v>0</v>
      </c>
      <c r="CQ68" s="26">
        <f t="shared" si="5"/>
        <v>0</v>
      </c>
      <c r="CR68" s="26">
        <f t="shared" si="6"/>
        <v>0</v>
      </c>
      <c r="CS68" s="26">
        <f t="shared" si="7"/>
        <v>0</v>
      </c>
    </row>
    <row r="69" spans="2:97" x14ac:dyDescent="0.2">
      <c r="B69" s="3" t="s">
        <v>139</v>
      </c>
      <c r="C69" s="3" t="s">
        <v>140</v>
      </c>
      <c r="D69" s="3" t="s">
        <v>141</v>
      </c>
      <c r="E69" s="28"/>
      <c r="F69" s="28"/>
      <c r="G69" s="28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30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30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5">
        <f t="shared" si="0"/>
        <v>0</v>
      </c>
      <c r="CL69" s="25">
        <f t="shared" si="0"/>
        <v>0</v>
      </c>
      <c r="CM69" s="25">
        <f t="shared" si="1"/>
        <v>0</v>
      </c>
      <c r="CN69" s="25">
        <f t="shared" si="2"/>
        <v>0</v>
      </c>
      <c r="CO69" s="25">
        <f t="shared" si="3"/>
        <v>0</v>
      </c>
      <c r="CP69" s="26">
        <f t="shared" si="4"/>
        <v>0</v>
      </c>
      <c r="CQ69" s="26">
        <f t="shared" si="5"/>
        <v>0</v>
      </c>
      <c r="CR69" s="26">
        <f t="shared" si="6"/>
        <v>0</v>
      </c>
      <c r="CS69" s="26">
        <f t="shared" si="7"/>
        <v>0</v>
      </c>
    </row>
    <row r="70" spans="2:97" x14ac:dyDescent="0.2">
      <c r="B70" s="3" t="s">
        <v>142</v>
      </c>
      <c r="C70" s="3" t="s">
        <v>143</v>
      </c>
      <c r="D70" s="3" t="s">
        <v>38</v>
      </c>
      <c r="E70" s="28"/>
      <c r="F70" s="28"/>
      <c r="G70" s="28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30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30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30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5">
        <f t="shared" si="0"/>
        <v>0</v>
      </c>
      <c r="CL70" s="25">
        <f t="shared" si="0"/>
        <v>0</v>
      </c>
      <c r="CM70" s="25">
        <f t="shared" si="1"/>
        <v>0</v>
      </c>
      <c r="CN70" s="25">
        <f t="shared" si="2"/>
        <v>0</v>
      </c>
      <c r="CO70" s="25">
        <f t="shared" si="3"/>
        <v>0</v>
      </c>
      <c r="CP70" s="26">
        <f t="shared" si="4"/>
        <v>0</v>
      </c>
      <c r="CQ70" s="26">
        <f t="shared" si="5"/>
        <v>0</v>
      </c>
      <c r="CR70" s="26">
        <f t="shared" si="6"/>
        <v>0</v>
      </c>
      <c r="CS70" s="26">
        <f t="shared" si="7"/>
        <v>0</v>
      </c>
    </row>
    <row r="71" spans="2:97" x14ac:dyDescent="0.2">
      <c r="B71" s="3" t="s">
        <v>144</v>
      </c>
      <c r="C71" s="3" t="s">
        <v>145</v>
      </c>
      <c r="D71" s="3" t="s">
        <v>38</v>
      </c>
      <c r="E71" s="28"/>
      <c r="F71" s="28"/>
      <c r="G71" s="28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30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30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30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5">
        <f t="shared" si="0"/>
        <v>0</v>
      </c>
      <c r="CL71" s="25">
        <f t="shared" si="0"/>
        <v>0</v>
      </c>
      <c r="CM71" s="25">
        <f t="shared" si="1"/>
        <v>0</v>
      </c>
      <c r="CN71" s="25">
        <f t="shared" si="2"/>
        <v>0</v>
      </c>
      <c r="CO71" s="25">
        <f t="shared" si="3"/>
        <v>0</v>
      </c>
      <c r="CP71" s="26">
        <f t="shared" si="4"/>
        <v>0</v>
      </c>
      <c r="CQ71" s="26">
        <f t="shared" si="5"/>
        <v>0</v>
      </c>
      <c r="CR71" s="26">
        <f t="shared" si="6"/>
        <v>0</v>
      </c>
      <c r="CS71" s="26">
        <f t="shared" si="7"/>
        <v>0</v>
      </c>
    </row>
    <row r="72" spans="2:97" x14ac:dyDescent="0.2">
      <c r="B72" s="3" t="s">
        <v>146</v>
      </c>
      <c r="C72" s="3" t="s">
        <v>147</v>
      </c>
      <c r="D72" s="3" t="s">
        <v>38</v>
      </c>
      <c r="E72" s="28"/>
      <c r="F72" s="28"/>
      <c r="G72" s="28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30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30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30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5">
        <f t="shared" si="0"/>
        <v>0</v>
      </c>
      <c r="CL72" s="25">
        <f t="shared" si="0"/>
        <v>0</v>
      </c>
      <c r="CM72" s="25">
        <f t="shared" si="1"/>
        <v>0</v>
      </c>
      <c r="CN72" s="25">
        <f t="shared" si="2"/>
        <v>0</v>
      </c>
      <c r="CO72" s="25">
        <f t="shared" si="3"/>
        <v>0</v>
      </c>
      <c r="CP72" s="26">
        <f t="shared" si="4"/>
        <v>0</v>
      </c>
      <c r="CQ72" s="26">
        <f t="shared" si="5"/>
        <v>0</v>
      </c>
      <c r="CR72" s="26">
        <f t="shared" si="6"/>
        <v>0</v>
      </c>
      <c r="CS72" s="26">
        <f t="shared" si="7"/>
        <v>0</v>
      </c>
    </row>
    <row r="73" spans="2:97" x14ac:dyDescent="0.2">
      <c r="B73" s="3" t="s">
        <v>148</v>
      </c>
      <c r="C73" s="3" t="s">
        <v>149</v>
      </c>
      <c r="D73" s="3" t="s">
        <v>38</v>
      </c>
      <c r="E73" s="28"/>
      <c r="F73" s="28"/>
      <c r="G73" s="28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30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30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30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5">
        <f t="shared" si="0"/>
        <v>0</v>
      </c>
      <c r="CL73" s="25">
        <f t="shared" si="0"/>
        <v>0</v>
      </c>
      <c r="CM73" s="25">
        <f t="shared" si="1"/>
        <v>0</v>
      </c>
      <c r="CN73" s="25">
        <f t="shared" si="2"/>
        <v>0</v>
      </c>
      <c r="CO73" s="25">
        <f t="shared" si="3"/>
        <v>0</v>
      </c>
      <c r="CP73" s="26">
        <f t="shared" si="4"/>
        <v>0</v>
      </c>
      <c r="CQ73" s="26">
        <f t="shared" si="5"/>
        <v>0</v>
      </c>
      <c r="CR73" s="26">
        <f t="shared" si="6"/>
        <v>0</v>
      </c>
      <c r="CS73" s="26">
        <f t="shared" si="7"/>
        <v>0</v>
      </c>
    </row>
    <row r="74" spans="2:97" x14ac:dyDescent="0.2">
      <c r="B74" s="3" t="s">
        <v>150</v>
      </c>
      <c r="C74" s="3" t="s">
        <v>151</v>
      </c>
      <c r="D74" s="3" t="s">
        <v>38</v>
      </c>
      <c r="E74" s="28"/>
      <c r="F74" s="28"/>
      <c r="G74" s="28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30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30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30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5">
        <f t="shared" si="0"/>
        <v>0</v>
      </c>
      <c r="CL74" s="25">
        <f t="shared" si="0"/>
        <v>0</v>
      </c>
      <c r="CM74" s="25">
        <f t="shared" si="1"/>
        <v>0</v>
      </c>
      <c r="CN74" s="25">
        <f t="shared" si="2"/>
        <v>0</v>
      </c>
      <c r="CO74" s="25">
        <f t="shared" si="3"/>
        <v>0</v>
      </c>
      <c r="CP74" s="26">
        <f t="shared" si="4"/>
        <v>0</v>
      </c>
      <c r="CQ74" s="26">
        <f t="shared" si="5"/>
        <v>0</v>
      </c>
      <c r="CR74" s="26">
        <f t="shared" si="6"/>
        <v>0</v>
      </c>
      <c r="CS74" s="26">
        <f t="shared" si="7"/>
        <v>0</v>
      </c>
    </row>
    <row r="75" spans="2:97" x14ac:dyDescent="0.2">
      <c r="B75" s="3" t="s">
        <v>152</v>
      </c>
      <c r="C75" s="3" t="s">
        <v>153</v>
      </c>
      <c r="D75" s="3" t="s">
        <v>38</v>
      </c>
      <c r="E75" s="28"/>
      <c r="F75" s="28"/>
      <c r="G75" s="28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30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30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30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5">
        <f t="shared" si="0"/>
        <v>0</v>
      </c>
      <c r="CL75" s="25">
        <f t="shared" si="0"/>
        <v>0</v>
      </c>
      <c r="CM75" s="25">
        <f t="shared" si="1"/>
        <v>0</v>
      </c>
      <c r="CN75" s="25">
        <f t="shared" si="2"/>
        <v>0</v>
      </c>
      <c r="CO75" s="25">
        <f t="shared" si="3"/>
        <v>0</v>
      </c>
      <c r="CP75" s="26">
        <f t="shared" si="4"/>
        <v>0</v>
      </c>
      <c r="CQ75" s="26">
        <f t="shared" si="5"/>
        <v>0</v>
      </c>
      <c r="CR75" s="26">
        <f t="shared" si="6"/>
        <v>0</v>
      </c>
      <c r="CS75" s="26">
        <f t="shared" si="7"/>
        <v>0</v>
      </c>
    </row>
    <row r="76" spans="2:97" x14ac:dyDescent="0.2">
      <c r="B76" s="3" t="s">
        <v>154</v>
      </c>
      <c r="C76" s="3" t="s">
        <v>155</v>
      </c>
      <c r="D76" s="3" t="s">
        <v>38</v>
      </c>
      <c r="E76" s="28"/>
      <c r="F76" s="28"/>
      <c r="G76" s="28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30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30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30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5">
        <f t="shared" si="0"/>
        <v>0</v>
      </c>
      <c r="CL76" s="25">
        <f t="shared" si="0"/>
        <v>0</v>
      </c>
      <c r="CM76" s="25">
        <f t="shared" si="1"/>
        <v>0</v>
      </c>
      <c r="CN76" s="25">
        <f t="shared" si="2"/>
        <v>0</v>
      </c>
      <c r="CO76" s="25">
        <f t="shared" si="3"/>
        <v>0</v>
      </c>
      <c r="CP76" s="26">
        <f t="shared" si="4"/>
        <v>0</v>
      </c>
      <c r="CQ76" s="26">
        <f t="shared" si="5"/>
        <v>0</v>
      </c>
      <c r="CR76" s="26">
        <f t="shared" si="6"/>
        <v>0</v>
      </c>
      <c r="CS76" s="26">
        <f t="shared" si="7"/>
        <v>0</v>
      </c>
    </row>
    <row r="77" spans="2:97" x14ac:dyDescent="0.2">
      <c r="B77" s="3" t="s">
        <v>156</v>
      </c>
      <c r="C77" s="3" t="s">
        <v>157</v>
      </c>
      <c r="D77" s="3" t="s">
        <v>38</v>
      </c>
      <c r="E77" s="28"/>
      <c r="F77" s="28"/>
      <c r="G77" s="28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30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30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30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5">
        <f t="shared" si="0"/>
        <v>0</v>
      </c>
      <c r="CL77" s="25">
        <f t="shared" si="0"/>
        <v>0</v>
      </c>
      <c r="CM77" s="25">
        <f t="shared" si="1"/>
        <v>0</v>
      </c>
      <c r="CN77" s="25">
        <f t="shared" si="2"/>
        <v>0</v>
      </c>
      <c r="CO77" s="25">
        <f t="shared" si="3"/>
        <v>0</v>
      </c>
      <c r="CP77" s="26">
        <f t="shared" si="4"/>
        <v>0</v>
      </c>
      <c r="CQ77" s="26">
        <f t="shared" si="5"/>
        <v>0</v>
      </c>
      <c r="CR77" s="26">
        <f t="shared" si="6"/>
        <v>0</v>
      </c>
      <c r="CS77" s="26">
        <f t="shared" si="7"/>
        <v>0</v>
      </c>
    </row>
    <row r="78" spans="2:97" x14ac:dyDescent="0.2">
      <c r="B78" s="3" t="s">
        <v>158</v>
      </c>
      <c r="C78" s="3" t="s">
        <v>157</v>
      </c>
      <c r="D78" s="3" t="s">
        <v>38</v>
      </c>
      <c r="E78" s="28"/>
      <c r="F78" s="28"/>
      <c r="G78" s="28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30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30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30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5">
        <f t="shared" si="0"/>
        <v>0</v>
      </c>
      <c r="CL78" s="25">
        <f t="shared" si="0"/>
        <v>0</v>
      </c>
      <c r="CM78" s="25">
        <f t="shared" si="1"/>
        <v>0</v>
      </c>
      <c r="CN78" s="25">
        <f t="shared" si="2"/>
        <v>0</v>
      </c>
      <c r="CO78" s="25">
        <f t="shared" si="3"/>
        <v>0</v>
      </c>
      <c r="CP78" s="26">
        <f t="shared" si="4"/>
        <v>0</v>
      </c>
      <c r="CQ78" s="26">
        <f t="shared" si="5"/>
        <v>0</v>
      </c>
      <c r="CR78" s="26">
        <f t="shared" si="6"/>
        <v>0</v>
      </c>
      <c r="CS78" s="26">
        <f t="shared" si="7"/>
        <v>0</v>
      </c>
    </row>
    <row r="79" spans="2:97" x14ac:dyDescent="0.2">
      <c r="B79" s="3" t="s">
        <v>159</v>
      </c>
      <c r="C79" s="3" t="s">
        <v>160</v>
      </c>
      <c r="D79" s="3" t="s">
        <v>38</v>
      </c>
      <c r="E79" s="28"/>
      <c r="F79" s="28"/>
      <c r="G79" s="28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30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30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30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5">
        <f t="shared" si="0"/>
        <v>0</v>
      </c>
      <c r="CL79" s="25">
        <f t="shared" si="0"/>
        <v>0</v>
      </c>
      <c r="CM79" s="25">
        <f t="shared" si="1"/>
        <v>0</v>
      </c>
      <c r="CN79" s="25">
        <f t="shared" si="2"/>
        <v>0</v>
      </c>
      <c r="CO79" s="25">
        <f t="shared" si="3"/>
        <v>0</v>
      </c>
      <c r="CP79" s="26">
        <f t="shared" si="4"/>
        <v>0</v>
      </c>
      <c r="CQ79" s="26">
        <f t="shared" si="5"/>
        <v>0</v>
      </c>
      <c r="CR79" s="26">
        <f t="shared" si="6"/>
        <v>0</v>
      </c>
      <c r="CS79" s="26">
        <f t="shared" si="7"/>
        <v>0</v>
      </c>
    </row>
    <row r="80" spans="2:97" x14ac:dyDescent="0.2">
      <c r="B80" s="3" t="s">
        <v>161</v>
      </c>
      <c r="C80" s="3" t="s">
        <v>162</v>
      </c>
      <c r="D80" s="3" t="s">
        <v>38</v>
      </c>
      <c r="E80" s="28"/>
      <c r="F80" s="28"/>
      <c r="G80" s="28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30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30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30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5">
        <f t="shared" si="0"/>
        <v>0</v>
      </c>
      <c r="CL80" s="25">
        <f t="shared" si="0"/>
        <v>0</v>
      </c>
      <c r="CM80" s="25">
        <f t="shared" si="1"/>
        <v>0</v>
      </c>
      <c r="CN80" s="25">
        <f t="shared" si="2"/>
        <v>0</v>
      </c>
      <c r="CO80" s="25">
        <f t="shared" si="3"/>
        <v>0</v>
      </c>
      <c r="CP80" s="26">
        <f t="shared" si="4"/>
        <v>0</v>
      </c>
      <c r="CQ80" s="26">
        <f t="shared" si="5"/>
        <v>0</v>
      </c>
      <c r="CR80" s="26">
        <f t="shared" si="6"/>
        <v>0</v>
      </c>
      <c r="CS80" s="26">
        <f t="shared" si="7"/>
        <v>0</v>
      </c>
    </row>
    <row r="81" spans="2:97" x14ac:dyDescent="0.2">
      <c r="B81" s="3" t="s">
        <v>163</v>
      </c>
      <c r="C81" s="3" t="s">
        <v>164</v>
      </c>
      <c r="D81" s="3" t="s">
        <v>38</v>
      </c>
      <c r="E81" s="28"/>
      <c r="F81" s="28"/>
      <c r="G81" s="28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30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30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30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5">
        <f t="shared" si="0"/>
        <v>0</v>
      </c>
      <c r="CL81" s="25">
        <f t="shared" si="0"/>
        <v>0</v>
      </c>
      <c r="CM81" s="25">
        <f t="shared" si="1"/>
        <v>0</v>
      </c>
      <c r="CN81" s="25">
        <f t="shared" si="2"/>
        <v>0</v>
      </c>
      <c r="CO81" s="25">
        <f t="shared" si="3"/>
        <v>0</v>
      </c>
      <c r="CP81" s="26">
        <f t="shared" si="4"/>
        <v>0</v>
      </c>
      <c r="CQ81" s="26">
        <f t="shared" si="5"/>
        <v>0</v>
      </c>
      <c r="CR81" s="26">
        <f t="shared" si="6"/>
        <v>0</v>
      </c>
      <c r="CS81" s="26">
        <f t="shared" si="7"/>
        <v>0</v>
      </c>
    </row>
    <row r="82" spans="2:97" x14ac:dyDescent="0.2">
      <c r="B82" s="3" t="s">
        <v>165</v>
      </c>
      <c r="C82" s="3" t="s">
        <v>166</v>
      </c>
      <c r="D82" s="3" t="s">
        <v>38</v>
      </c>
      <c r="E82" s="28"/>
      <c r="F82" s="28"/>
      <c r="G82" s="28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30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30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30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5">
        <f t="shared" si="0"/>
        <v>0</v>
      </c>
      <c r="CL82" s="25">
        <f t="shared" si="0"/>
        <v>0</v>
      </c>
      <c r="CM82" s="25">
        <f t="shared" si="1"/>
        <v>0</v>
      </c>
      <c r="CN82" s="25">
        <f t="shared" si="2"/>
        <v>0</v>
      </c>
      <c r="CO82" s="25">
        <f t="shared" si="3"/>
        <v>0</v>
      </c>
      <c r="CP82" s="26">
        <f t="shared" si="4"/>
        <v>0</v>
      </c>
      <c r="CQ82" s="26">
        <f t="shared" si="5"/>
        <v>0</v>
      </c>
      <c r="CR82" s="26">
        <f t="shared" si="6"/>
        <v>0</v>
      </c>
      <c r="CS82" s="26">
        <f t="shared" si="7"/>
        <v>0</v>
      </c>
    </row>
    <row r="83" spans="2:97" x14ac:dyDescent="0.2">
      <c r="B83" s="3" t="s">
        <v>167</v>
      </c>
      <c r="C83" s="3" t="s">
        <v>168</v>
      </c>
      <c r="D83" s="3" t="s">
        <v>38</v>
      </c>
      <c r="E83" s="28"/>
      <c r="F83" s="28"/>
      <c r="G83" s="28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30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30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30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5">
        <f t="shared" si="0"/>
        <v>0</v>
      </c>
      <c r="CL83" s="25">
        <f t="shared" si="0"/>
        <v>0</v>
      </c>
      <c r="CM83" s="25">
        <f t="shared" si="1"/>
        <v>0</v>
      </c>
      <c r="CN83" s="25">
        <f t="shared" si="2"/>
        <v>0</v>
      </c>
      <c r="CO83" s="25">
        <f t="shared" si="3"/>
        <v>0</v>
      </c>
      <c r="CP83" s="26">
        <f t="shared" si="4"/>
        <v>0</v>
      </c>
      <c r="CQ83" s="26">
        <f t="shared" si="5"/>
        <v>0</v>
      </c>
      <c r="CR83" s="26">
        <f t="shared" si="6"/>
        <v>0</v>
      </c>
      <c r="CS83" s="26">
        <f t="shared" si="7"/>
        <v>0</v>
      </c>
    </row>
    <row r="84" spans="2:97" x14ac:dyDescent="0.2">
      <c r="B84" s="3" t="s">
        <v>169</v>
      </c>
      <c r="C84" s="3" t="s">
        <v>170</v>
      </c>
      <c r="D84" s="3" t="s">
        <v>38</v>
      </c>
      <c r="E84" s="28"/>
      <c r="F84" s="28"/>
      <c r="G84" s="28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30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30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30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5">
        <f t="shared" si="0"/>
        <v>0</v>
      </c>
      <c r="CL84" s="25">
        <f t="shared" si="0"/>
        <v>0</v>
      </c>
      <c r="CM84" s="25">
        <f t="shared" si="1"/>
        <v>0</v>
      </c>
      <c r="CN84" s="25">
        <f t="shared" si="2"/>
        <v>0</v>
      </c>
      <c r="CO84" s="25">
        <f t="shared" si="3"/>
        <v>0</v>
      </c>
      <c r="CP84" s="26">
        <f t="shared" si="4"/>
        <v>0</v>
      </c>
      <c r="CQ84" s="26">
        <f t="shared" si="5"/>
        <v>0</v>
      </c>
      <c r="CR84" s="26">
        <f t="shared" si="6"/>
        <v>0</v>
      </c>
      <c r="CS84" s="26">
        <f t="shared" si="7"/>
        <v>0</v>
      </c>
    </row>
    <row r="85" spans="2:97" x14ac:dyDescent="0.2">
      <c r="B85" s="3" t="s">
        <v>171</v>
      </c>
      <c r="C85" s="3" t="s">
        <v>172</v>
      </c>
      <c r="D85" s="3" t="s">
        <v>60</v>
      </c>
      <c r="E85" s="28"/>
      <c r="F85" s="28"/>
      <c r="G85" s="28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30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30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30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5">
        <f t="shared" ref="CK85:CL148" si="8">E85+H85+K85+N85+Q85+T85+W85+Z85+AC85+AF85+AI85+AL85+AO85+AR85+AU85+AX85+BA85+BD85+BG85+BJ85+BM85+BP85+BS85+BV85+BY85+CB85+CE85+CH85</f>
        <v>0</v>
      </c>
      <c r="CL85" s="25">
        <f t="shared" si="8"/>
        <v>0</v>
      </c>
      <c r="CM85" s="25">
        <f t="shared" ref="CM85:CM148" si="9">COUNTIF(E85:CJ85,"Present")</f>
        <v>0</v>
      </c>
      <c r="CN85" s="25">
        <f t="shared" ref="CN85:CN148" si="10">COUNTIF(E85:CJ85,"Weekend")</f>
        <v>0</v>
      </c>
      <c r="CO85" s="25">
        <f t="shared" ref="CO85:CO148" si="11">COUNTIF(E85:CJ85,"Security day")</f>
        <v>0</v>
      </c>
      <c r="CP85" s="26">
        <f t="shared" ref="CP85:CP148" si="12">COUNTIF(E85:CJ85,"Sick leave 70%")</f>
        <v>0</v>
      </c>
      <c r="CQ85" s="26">
        <f t="shared" ref="CQ85:CQ148" si="13">COUNTIF(E85:CJ85,"Unpaid")</f>
        <v>0</v>
      </c>
      <c r="CR85" s="26">
        <f t="shared" ref="CR85:CR148" si="14">COUNTIF(E85:CJ85,"illegal  absence")</f>
        <v>0</v>
      </c>
      <c r="CS85" s="26">
        <f t="shared" ref="CS85:CS148" si="15">COUNTIF(E85:CJ85,"Long Unpaid leave ")</f>
        <v>0</v>
      </c>
    </row>
    <row r="86" spans="2:97" x14ac:dyDescent="0.2">
      <c r="B86" s="3" t="s">
        <v>173</v>
      </c>
      <c r="C86" s="3" t="s">
        <v>174</v>
      </c>
      <c r="D86" s="3" t="s">
        <v>38</v>
      </c>
      <c r="E86" s="28"/>
      <c r="F86" s="28"/>
      <c r="G86" s="28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30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30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30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5">
        <f t="shared" si="8"/>
        <v>0</v>
      </c>
      <c r="CL86" s="25">
        <f t="shared" si="8"/>
        <v>0</v>
      </c>
      <c r="CM86" s="25">
        <f t="shared" si="9"/>
        <v>0</v>
      </c>
      <c r="CN86" s="25">
        <f t="shared" si="10"/>
        <v>0</v>
      </c>
      <c r="CO86" s="25">
        <f t="shared" si="11"/>
        <v>0</v>
      </c>
      <c r="CP86" s="26">
        <f t="shared" si="12"/>
        <v>0</v>
      </c>
      <c r="CQ86" s="26">
        <f t="shared" si="13"/>
        <v>0</v>
      </c>
      <c r="CR86" s="26">
        <f t="shared" si="14"/>
        <v>0</v>
      </c>
      <c r="CS86" s="26">
        <f t="shared" si="15"/>
        <v>0</v>
      </c>
    </row>
    <row r="87" spans="2:97" x14ac:dyDescent="0.2">
      <c r="B87" s="3" t="s">
        <v>175</v>
      </c>
      <c r="C87" s="3" t="s">
        <v>176</v>
      </c>
      <c r="D87" s="3" t="s">
        <v>38</v>
      </c>
      <c r="E87" s="28"/>
      <c r="F87" s="28"/>
      <c r="G87" s="28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30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30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30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5">
        <f t="shared" si="8"/>
        <v>0</v>
      </c>
      <c r="CL87" s="25">
        <f t="shared" si="8"/>
        <v>0</v>
      </c>
      <c r="CM87" s="25">
        <f t="shared" si="9"/>
        <v>0</v>
      </c>
      <c r="CN87" s="25">
        <f t="shared" si="10"/>
        <v>0</v>
      </c>
      <c r="CO87" s="25">
        <f t="shared" si="11"/>
        <v>0</v>
      </c>
      <c r="CP87" s="26">
        <f t="shared" si="12"/>
        <v>0</v>
      </c>
      <c r="CQ87" s="26">
        <f t="shared" si="13"/>
        <v>0</v>
      </c>
      <c r="CR87" s="26">
        <f t="shared" si="14"/>
        <v>0</v>
      </c>
      <c r="CS87" s="26">
        <f t="shared" si="15"/>
        <v>0</v>
      </c>
    </row>
    <row r="88" spans="2:97" x14ac:dyDescent="0.2">
      <c r="B88" s="3" t="s">
        <v>177</v>
      </c>
      <c r="C88" s="3" t="s">
        <v>178</v>
      </c>
      <c r="D88" s="3" t="s">
        <v>38</v>
      </c>
      <c r="E88" s="28"/>
      <c r="F88" s="28"/>
      <c r="G88" s="28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30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30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30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5">
        <f t="shared" si="8"/>
        <v>0</v>
      </c>
      <c r="CL88" s="25">
        <f t="shared" si="8"/>
        <v>0</v>
      </c>
      <c r="CM88" s="25">
        <f t="shared" si="9"/>
        <v>0</v>
      </c>
      <c r="CN88" s="25">
        <f t="shared" si="10"/>
        <v>0</v>
      </c>
      <c r="CO88" s="25">
        <f t="shared" si="11"/>
        <v>0</v>
      </c>
      <c r="CP88" s="26">
        <f t="shared" si="12"/>
        <v>0</v>
      </c>
      <c r="CQ88" s="26">
        <f t="shared" si="13"/>
        <v>0</v>
      </c>
      <c r="CR88" s="26">
        <f t="shared" si="14"/>
        <v>0</v>
      </c>
      <c r="CS88" s="26">
        <f t="shared" si="15"/>
        <v>0</v>
      </c>
    </row>
    <row r="89" spans="2:97" x14ac:dyDescent="0.2">
      <c r="B89" s="3" t="s">
        <v>179</v>
      </c>
      <c r="C89" s="3" t="s">
        <v>180</v>
      </c>
      <c r="D89" s="3" t="s">
        <v>38</v>
      </c>
      <c r="E89" s="30"/>
      <c r="F89" s="30"/>
      <c r="G89" s="3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30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30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30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5">
        <f t="shared" si="8"/>
        <v>0</v>
      </c>
      <c r="CL89" s="25">
        <f t="shared" si="8"/>
        <v>0</v>
      </c>
      <c r="CM89" s="25">
        <f t="shared" si="9"/>
        <v>0</v>
      </c>
      <c r="CN89" s="25">
        <f t="shared" si="10"/>
        <v>0</v>
      </c>
      <c r="CO89" s="25">
        <f t="shared" si="11"/>
        <v>0</v>
      </c>
      <c r="CP89" s="26">
        <f t="shared" si="12"/>
        <v>0</v>
      </c>
      <c r="CQ89" s="26">
        <f t="shared" si="13"/>
        <v>0</v>
      </c>
      <c r="CR89" s="26">
        <f t="shared" si="14"/>
        <v>0</v>
      </c>
      <c r="CS89" s="26">
        <f t="shared" si="15"/>
        <v>0</v>
      </c>
    </row>
    <row r="90" spans="2:97" x14ac:dyDescent="0.2">
      <c r="B90" s="3" t="s">
        <v>181</v>
      </c>
      <c r="C90" s="3" t="s">
        <v>182</v>
      </c>
      <c r="D90" s="3" t="s">
        <v>183</v>
      </c>
      <c r="E90" s="30"/>
      <c r="F90" s="30"/>
      <c r="G90" s="30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30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30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30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5">
        <f t="shared" si="8"/>
        <v>0</v>
      </c>
      <c r="CL90" s="25">
        <f t="shared" si="8"/>
        <v>0</v>
      </c>
      <c r="CM90" s="25">
        <f t="shared" si="9"/>
        <v>0</v>
      </c>
      <c r="CN90" s="25">
        <f t="shared" si="10"/>
        <v>0</v>
      </c>
      <c r="CO90" s="25">
        <f t="shared" si="11"/>
        <v>0</v>
      </c>
      <c r="CP90" s="26">
        <f t="shared" si="12"/>
        <v>0</v>
      </c>
      <c r="CQ90" s="26">
        <f t="shared" si="13"/>
        <v>0</v>
      </c>
      <c r="CR90" s="26">
        <f t="shared" si="14"/>
        <v>0</v>
      </c>
      <c r="CS90" s="26">
        <f t="shared" si="15"/>
        <v>0</v>
      </c>
    </row>
    <row r="91" spans="2:97" x14ac:dyDescent="0.2">
      <c r="B91" s="3" t="s">
        <v>184</v>
      </c>
      <c r="C91" s="3" t="s">
        <v>185</v>
      </c>
      <c r="D91" s="3" t="s">
        <v>38</v>
      </c>
      <c r="E91" s="30"/>
      <c r="F91" s="30"/>
      <c r="G91" s="30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30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30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30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5">
        <f t="shared" si="8"/>
        <v>0</v>
      </c>
      <c r="CL91" s="25">
        <f t="shared" si="8"/>
        <v>0</v>
      </c>
      <c r="CM91" s="25">
        <f t="shared" si="9"/>
        <v>0</v>
      </c>
      <c r="CN91" s="25">
        <f t="shared" si="10"/>
        <v>0</v>
      </c>
      <c r="CO91" s="25">
        <f t="shared" si="11"/>
        <v>0</v>
      </c>
      <c r="CP91" s="26">
        <f t="shared" si="12"/>
        <v>0</v>
      </c>
      <c r="CQ91" s="26">
        <f t="shared" si="13"/>
        <v>0</v>
      </c>
      <c r="CR91" s="26">
        <f t="shared" si="14"/>
        <v>0</v>
      </c>
      <c r="CS91" s="26">
        <f t="shared" si="15"/>
        <v>0</v>
      </c>
    </row>
    <row r="92" spans="2:97" x14ac:dyDescent="0.2">
      <c r="B92" s="3" t="s">
        <v>186</v>
      </c>
      <c r="C92" s="3" t="s">
        <v>187</v>
      </c>
      <c r="D92" s="3" t="s">
        <v>60</v>
      </c>
      <c r="E92" s="30"/>
      <c r="F92" s="30"/>
      <c r="G92" s="3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30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30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30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5">
        <f t="shared" si="8"/>
        <v>0</v>
      </c>
      <c r="CL92" s="25">
        <f t="shared" si="8"/>
        <v>0</v>
      </c>
      <c r="CM92" s="25">
        <f t="shared" si="9"/>
        <v>0</v>
      </c>
      <c r="CN92" s="25">
        <f t="shared" si="10"/>
        <v>0</v>
      </c>
      <c r="CO92" s="25">
        <f t="shared" si="11"/>
        <v>0</v>
      </c>
      <c r="CP92" s="26">
        <f t="shared" si="12"/>
        <v>0</v>
      </c>
      <c r="CQ92" s="26">
        <f t="shared" si="13"/>
        <v>0</v>
      </c>
      <c r="CR92" s="26">
        <f t="shared" si="14"/>
        <v>0</v>
      </c>
      <c r="CS92" s="26">
        <f t="shared" si="15"/>
        <v>0</v>
      </c>
    </row>
    <row r="93" spans="2:97" x14ac:dyDescent="0.2">
      <c r="B93" s="3" t="s">
        <v>188</v>
      </c>
      <c r="C93" s="3" t="s">
        <v>189</v>
      </c>
      <c r="D93" s="3" t="s">
        <v>190</v>
      </c>
      <c r="E93" s="21"/>
      <c r="G93" s="4" t="s">
        <v>14</v>
      </c>
      <c r="H93" s="31"/>
      <c r="I93" s="16"/>
      <c r="J93" s="3" t="s">
        <v>14</v>
      </c>
      <c r="K93" s="3">
        <v>8</v>
      </c>
      <c r="L93" s="16"/>
      <c r="M93" s="3" t="s">
        <v>12</v>
      </c>
      <c r="N93" s="3">
        <v>8</v>
      </c>
      <c r="P93" s="16" t="s">
        <v>12</v>
      </c>
      <c r="Q93" s="3">
        <v>8</v>
      </c>
      <c r="S93" s="16" t="s">
        <v>15</v>
      </c>
      <c r="T93" s="3">
        <v>8</v>
      </c>
      <c r="V93" s="16" t="s">
        <v>15</v>
      </c>
      <c r="W93" s="3">
        <v>8</v>
      </c>
      <c r="Y93" s="3" t="s">
        <v>12</v>
      </c>
      <c r="Z93" s="32"/>
      <c r="AB93" s="3" t="s">
        <v>14</v>
      </c>
      <c r="AC93" s="31"/>
      <c r="AE93" s="3" t="s">
        <v>14</v>
      </c>
      <c r="AF93" s="3">
        <v>8</v>
      </c>
      <c r="AH93" s="3" t="s">
        <v>12</v>
      </c>
      <c r="AI93" s="3">
        <v>8</v>
      </c>
      <c r="AK93" s="3" t="s">
        <v>12</v>
      </c>
      <c r="AL93" s="3">
        <v>8</v>
      </c>
      <c r="AN93" s="3" t="s">
        <v>12</v>
      </c>
      <c r="AO93" s="3">
        <v>8</v>
      </c>
      <c r="AQ93" s="3" t="s">
        <v>15</v>
      </c>
      <c r="AR93" s="3">
        <v>8</v>
      </c>
      <c r="AT93" s="3" t="s">
        <v>15</v>
      </c>
      <c r="AU93" s="32"/>
      <c r="AW93" s="3" t="s">
        <v>14</v>
      </c>
      <c r="AX93" s="31"/>
      <c r="AZ93" s="3" t="s">
        <v>14</v>
      </c>
      <c r="BA93" s="3">
        <v>8</v>
      </c>
      <c r="BC93" s="3" t="s">
        <v>12</v>
      </c>
      <c r="BD93" s="3">
        <v>8</v>
      </c>
      <c r="BF93" s="3" t="s">
        <v>12</v>
      </c>
      <c r="BG93" s="3">
        <v>8</v>
      </c>
      <c r="BI93" s="3" t="s">
        <v>12</v>
      </c>
      <c r="BJ93" s="3">
        <v>8</v>
      </c>
      <c r="BL93" s="3" t="s">
        <v>12</v>
      </c>
      <c r="BM93" s="3">
        <v>8</v>
      </c>
      <c r="BO93" s="3" t="s">
        <v>12</v>
      </c>
      <c r="BP93" s="32"/>
      <c r="BR93" s="3" t="s">
        <v>14</v>
      </c>
      <c r="BS93" s="31"/>
      <c r="BU93" s="3" t="s">
        <v>14</v>
      </c>
      <c r="BV93" s="3">
        <v>8</v>
      </c>
      <c r="BX93" s="3" t="s">
        <v>12</v>
      </c>
      <c r="BY93" s="3">
        <v>8</v>
      </c>
      <c r="CA93" s="3" t="s">
        <v>12</v>
      </c>
      <c r="CB93" s="3">
        <v>8</v>
      </c>
      <c r="CD93" s="3" t="s">
        <v>12</v>
      </c>
      <c r="CE93" s="3">
        <v>8</v>
      </c>
      <c r="CG93" s="3" t="s">
        <v>12</v>
      </c>
      <c r="CH93" s="3">
        <v>8</v>
      </c>
      <c r="CJ93" s="3" t="s">
        <v>12</v>
      </c>
      <c r="CK93" s="25">
        <f t="shared" si="8"/>
        <v>160</v>
      </c>
      <c r="CL93" s="25">
        <f t="shared" si="8"/>
        <v>0</v>
      </c>
      <c r="CM93" s="25">
        <f t="shared" si="9"/>
        <v>16</v>
      </c>
      <c r="CN93" s="25">
        <f t="shared" si="10"/>
        <v>8</v>
      </c>
      <c r="CO93" s="25">
        <f t="shared" si="11"/>
        <v>4</v>
      </c>
      <c r="CP93" s="26">
        <f t="shared" si="12"/>
        <v>0</v>
      </c>
      <c r="CQ93" s="26">
        <f t="shared" si="13"/>
        <v>0</v>
      </c>
      <c r="CR93" s="26">
        <f t="shared" si="14"/>
        <v>0</v>
      </c>
      <c r="CS93" s="26">
        <f t="shared" si="15"/>
        <v>0</v>
      </c>
    </row>
    <row r="94" spans="2:97" x14ac:dyDescent="0.2">
      <c r="B94" s="3" t="s">
        <v>191</v>
      </c>
      <c r="C94" s="3" t="s">
        <v>192</v>
      </c>
      <c r="D94" s="3" t="s">
        <v>38</v>
      </c>
      <c r="E94" s="30"/>
      <c r="F94" s="30"/>
      <c r="G94" s="30"/>
      <c r="H94" s="29"/>
      <c r="I94" s="33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30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30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30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5">
        <f t="shared" si="8"/>
        <v>0</v>
      </c>
      <c r="CL94" s="25">
        <f t="shared" si="8"/>
        <v>0</v>
      </c>
      <c r="CM94" s="25">
        <f t="shared" si="9"/>
        <v>0</v>
      </c>
      <c r="CN94" s="25">
        <f t="shared" si="10"/>
        <v>0</v>
      </c>
      <c r="CO94" s="25">
        <f t="shared" si="11"/>
        <v>0</v>
      </c>
      <c r="CP94" s="26">
        <f t="shared" si="12"/>
        <v>0</v>
      </c>
      <c r="CQ94" s="26">
        <f t="shared" si="13"/>
        <v>0</v>
      </c>
      <c r="CR94" s="26">
        <f t="shared" si="14"/>
        <v>0</v>
      </c>
      <c r="CS94" s="26">
        <f t="shared" si="15"/>
        <v>0</v>
      </c>
    </row>
    <row r="95" spans="2:97" x14ac:dyDescent="0.2">
      <c r="B95" s="3" t="s">
        <v>193</v>
      </c>
      <c r="C95" s="3" t="s">
        <v>194</v>
      </c>
      <c r="D95" s="3" t="s">
        <v>35</v>
      </c>
      <c r="E95" s="30"/>
      <c r="F95" s="30"/>
      <c r="G95" s="30"/>
      <c r="H95" s="29"/>
      <c r="I95" s="33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30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30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30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5">
        <f t="shared" si="8"/>
        <v>0</v>
      </c>
      <c r="CL95" s="25">
        <f t="shared" si="8"/>
        <v>0</v>
      </c>
      <c r="CM95" s="25">
        <f t="shared" si="9"/>
        <v>0</v>
      </c>
      <c r="CN95" s="25">
        <f t="shared" si="10"/>
        <v>0</v>
      </c>
      <c r="CO95" s="25">
        <f t="shared" si="11"/>
        <v>0</v>
      </c>
      <c r="CP95" s="26">
        <f t="shared" si="12"/>
        <v>0</v>
      </c>
      <c r="CQ95" s="26">
        <f t="shared" si="13"/>
        <v>0</v>
      </c>
      <c r="CR95" s="26">
        <f t="shared" si="14"/>
        <v>0</v>
      </c>
      <c r="CS95" s="26">
        <f t="shared" si="15"/>
        <v>0</v>
      </c>
    </row>
    <row r="96" spans="2:97" x14ac:dyDescent="0.2">
      <c r="B96" s="3" t="s">
        <v>195</v>
      </c>
      <c r="C96" s="3" t="s">
        <v>196</v>
      </c>
      <c r="D96" s="3" t="s">
        <v>60</v>
      </c>
      <c r="E96" s="30"/>
      <c r="F96" s="30"/>
      <c r="G96" s="30"/>
      <c r="H96" s="29"/>
      <c r="I96" s="33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30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30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30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5">
        <f t="shared" si="8"/>
        <v>0</v>
      </c>
      <c r="CL96" s="25">
        <f t="shared" si="8"/>
        <v>0</v>
      </c>
      <c r="CM96" s="25">
        <f t="shared" si="9"/>
        <v>0</v>
      </c>
      <c r="CN96" s="25">
        <f t="shared" si="10"/>
        <v>0</v>
      </c>
      <c r="CO96" s="25">
        <f t="shared" si="11"/>
        <v>0</v>
      </c>
      <c r="CP96" s="26">
        <f t="shared" si="12"/>
        <v>0</v>
      </c>
      <c r="CQ96" s="26">
        <f t="shared" si="13"/>
        <v>0</v>
      </c>
      <c r="CR96" s="26">
        <f t="shared" si="14"/>
        <v>0</v>
      </c>
      <c r="CS96" s="26">
        <f t="shared" si="15"/>
        <v>0</v>
      </c>
    </row>
    <row r="97" spans="2:97" x14ac:dyDescent="0.2">
      <c r="B97" s="3" t="s">
        <v>197</v>
      </c>
      <c r="C97" s="3" t="s">
        <v>198</v>
      </c>
      <c r="D97" s="3" t="s">
        <v>38</v>
      </c>
      <c r="E97" s="30"/>
      <c r="F97" s="30"/>
      <c r="G97" s="30"/>
      <c r="H97" s="29"/>
      <c r="I97" s="33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30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30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30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5">
        <f t="shared" si="8"/>
        <v>0</v>
      </c>
      <c r="CL97" s="25">
        <f t="shared" si="8"/>
        <v>0</v>
      </c>
      <c r="CM97" s="25">
        <f t="shared" si="9"/>
        <v>0</v>
      </c>
      <c r="CN97" s="25">
        <f t="shared" si="10"/>
        <v>0</v>
      </c>
      <c r="CO97" s="25">
        <f t="shared" si="11"/>
        <v>0</v>
      </c>
      <c r="CP97" s="26">
        <f t="shared" si="12"/>
        <v>0</v>
      </c>
      <c r="CQ97" s="26">
        <f t="shared" si="13"/>
        <v>0</v>
      </c>
      <c r="CR97" s="26">
        <f t="shared" si="14"/>
        <v>0</v>
      </c>
      <c r="CS97" s="26">
        <f t="shared" si="15"/>
        <v>0</v>
      </c>
    </row>
    <row r="98" spans="2:97" x14ac:dyDescent="0.2">
      <c r="B98" s="3" t="s">
        <v>199</v>
      </c>
      <c r="C98" s="3" t="s">
        <v>200</v>
      </c>
      <c r="D98" s="3" t="s">
        <v>201</v>
      </c>
      <c r="E98" s="30"/>
      <c r="F98" s="30"/>
      <c r="G98" s="30"/>
      <c r="H98" s="29"/>
      <c r="I98" s="33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30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30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30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5">
        <f t="shared" si="8"/>
        <v>0</v>
      </c>
      <c r="CL98" s="25">
        <f t="shared" si="8"/>
        <v>0</v>
      </c>
      <c r="CM98" s="25">
        <f t="shared" si="9"/>
        <v>0</v>
      </c>
      <c r="CN98" s="25">
        <f t="shared" si="10"/>
        <v>0</v>
      </c>
      <c r="CO98" s="25">
        <f t="shared" si="11"/>
        <v>0</v>
      </c>
      <c r="CP98" s="26">
        <f t="shared" si="12"/>
        <v>0</v>
      </c>
      <c r="CQ98" s="26">
        <f t="shared" si="13"/>
        <v>0</v>
      </c>
      <c r="CR98" s="26">
        <f t="shared" si="14"/>
        <v>0</v>
      </c>
      <c r="CS98" s="26">
        <f t="shared" si="15"/>
        <v>0</v>
      </c>
    </row>
    <row r="99" spans="2:97" x14ac:dyDescent="0.2">
      <c r="B99" s="3" t="s">
        <v>202</v>
      </c>
      <c r="C99" s="3" t="s">
        <v>203</v>
      </c>
      <c r="D99" s="3" t="s">
        <v>38</v>
      </c>
      <c r="E99" s="30"/>
      <c r="F99" s="30"/>
      <c r="G99" s="30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30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30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30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5">
        <f t="shared" si="8"/>
        <v>0</v>
      </c>
      <c r="CL99" s="25">
        <f t="shared" si="8"/>
        <v>0</v>
      </c>
      <c r="CM99" s="25">
        <f t="shared" si="9"/>
        <v>0</v>
      </c>
      <c r="CN99" s="25">
        <f t="shared" si="10"/>
        <v>0</v>
      </c>
      <c r="CO99" s="25">
        <f t="shared" si="11"/>
        <v>0</v>
      </c>
      <c r="CP99" s="26">
        <f t="shared" si="12"/>
        <v>0</v>
      </c>
      <c r="CQ99" s="26">
        <f t="shared" si="13"/>
        <v>0</v>
      </c>
      <c r="CR99" s="26">
        <f t="shared" si="14"/>
        <v>0</v>
      </c>
      <c r="CS99" s="26">
        <f t="shared" si="15"/>
        <v>0</v>
      </c>
    </row>
    <row r="100" spans="2:97" x14ac:dyDescent="0.2">
      <c r="B100" s="3" t="s">
        <v>204</v>
      </c>
      <c r="C100" s="3" t="s">
        <v>205</v>
      </c>
      <c r="D100" s="3" t="s">
        <v>38</v>
      </c>
      <c r="E100" s="30"/>
      <c r="F100" s="30"/>
      <c r="G100" s="30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30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30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30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5">
        <f t="shared" si="8"/>
        <v>0</v>
      </c>
      <c r="CL100" s="25">
        <f t="shared" si="8"/>
        <v>0</v>
      </c>
      <c r="CM100" s="25">
        <f t="shared" si="9"/>
        <v>0</v>
      </c>
      <c r="CN100" s="25">
        <f t="shared" si="10"/>
        <v>0</v>
      </c>
      <c r="CO100" s="25">
        <f t="shared" si="11"/>
        <v>0</v>
      </c>
      <c r="CP100" s="26">
        <f t="shared" si="12"/>
        <v>0</v>
      </c>
      <c r="CQ100" s="26">
        <f t="shared" si="13"/>
        <v>0</v>
      </c>
      <c r="CR100" s="26">
        <f t="shared" si="14"/>
        <v>0</v>
      </c>
      <c r="CS100" s="26">
        <f t="shared" si="15"/>
        <v>0</v>
      </c>
    </row>
    <row r="101" spans="2:97" x14ac:dyDescent="0.2">
      <c r="B101" s="3" t="s">
        <v>206</v>
      </c>
      <c r="C101" s="3" t="s">
        <v>207</v>
      </c>
      <c r="D101" s="3" t="s">
        <v>60</v>
      </c>
      <c r="E101" s="30"/>
      <c r="F101" s="30"/>
      <c r="G101" s="3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30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30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30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5">
        <f t="shared" si="8"/>
        <v>0</v>
      </c>
      <c r="CL101" s="25">
        <f t="shared" si="8"/>
        <v>0</v>
      </c>
      <c r="CM101" s="25">
        <f t="shared" si="9"/>
        <v>0</v>
      </c>
      <c r="CN101" s="25">
        <f t="shared" si="10"/>
        <v>0</v>
      </c>
      <c r="CO101" s="25">
        <f t="shared" si="11"/>
        <v>0</v>
      </c>
      <c r="CP101" s="26">
        <f t="shared" si="12"/>
        <v>0</v>
      </c>
      <c r="CQ101" s="26">
        <f t="shared" si="13"/>
        <v>0</v>
      </c>
      <c r="CR101" s="26">
        <f t="shared" si="14"/>
        <v>0</v>
      </c>
      <c r="CS101" s="26">
        <f t="shared" si="15"/>
        <v>0</v>
      </c>
    </row>
    <row r="102" spans="2:97" x14ac:dyDescent="0.2">
      <c r="B102" s="3" t="s">
        <v>208</v>
      </c>
      <c r="C102" s="3" t="s">
        <v>209</v>
      </c>
      <c r="D102" s="3" t="s">
        <v>38</v>
      </c>
      <c r="E102" s="30"/>
      <c r="F102" s="30"/>
      <c r="G102" s="30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30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30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30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5">
        <f t="shared" si="8"/>
        <v>0</v>
      </c>
      <c r="CL102" s="25">
        <f t="shared" si="8"/>
        <v>0</v>
      </c>
      <c r="CM102" s="25">
        <f t="shared" si="9"/>
        <v>0</v>
      </c>
      <c r="CN102" s="25">
        <f t="shared" si="10"/>
        <v>0</v>
      </c>
      <c r="CO102" s="25">
        <f t="shared" si="11"/>
        <v>0</v>
      </c>
      <c r="CP102" s="26">
        <f t="shared" si="12"/>
        <v>0</v>
      </c>
      <c r="CQ102" s="26">
        <f t="shared" si="13"/>
        <v>0</v>
      </c>
      <c r="CR102" s="26">
        <f t="shared" si="14"/>
        <v>0</v>
      </c>
      <c r="CS102" s="26">
        <f t="shared" si="15"/>
        <v>0</v>
      </c>
    </row>
    <row r="103" spans="2:97" x14ac:dyDescent="0.2">
      <c r="B103" s="3" t="s">
        <v>210</v>
      </c>
      <c r="C103" s="3" t="s">
        <v>211</v>
      </c>
      <c r="D103" s="3" t="s">
        <v>38</v>
      </c>
      <c r="E103" s="30"/>
      <c r="F103" s="30"/>
      <c r="G103" s="30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30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30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30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5">
        <f t="shared" si="8"/>
        <v>0</v>
      </c>
      <c r="CL103" s="25">
        <f t="shared" si="8"/>
        <v>0</v>
      </c>
      <c r="CM103" s="25">
        <f t="shared" si="9"/>
        <v>0</v>
      </c>
      <c r="CN103" s="25">
        <f t="shared" si="10"/>
        <v>0</v>
      </c>
      <c r="CO103" s="25">
        <f t="shared" si="11"/>
        <v>0</v>
      </c>
      <c r="CP103" s="26">
        <f t="shared" si="12"/>
        <v>0</v>
      </c>
      <c r="CQ103" s="26">
        <f t="shared" si="13"/>
        <v>0</v>
      </c>
      <c r="CR103" s="26">
        <f t="shared" si="14"/>
        <v>0</v>
      </c>
      <c r="CS103" s="26">
        <f t="shared" si="15"/>
        <v>0</v>
      </c>
    </row>
    <row r="104" spans="2:97" x14ac:dyDescent="0.2">
      <c r="B104" s="3" t="s">
        <v>212</v>
      </c>
      <c r="C104" s="3" t="s">
        <v>213</v>
      </c>
      <c r="D104" s="3" t="s">
        <v>38</v>
      </c>
      <c r="E104" s="30"/>
      <c r="F104" s="30"/>
      <c r="G104" s="30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30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30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30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5">
        <f t="shared" si="8"/>
        <v>0</v>
      </c>
      <c r="CL104" s="25">
        <f t="shared" si="8"/>
        <v>0</v>
      </c>
      <c r="CM104" s="25">
        <f t="shared" si="9"/>
        <v>0</v>
      </c>
      <c r="CN104" s="25">
        <f t="shared" si="10"/>
        <v>0</v>
      </c>
      <c r="CO104" s="25">
        <f t="shared" si="11"/>
        <v>0</v>
      </c>
      <c r="CP104" s="26">
        <f t="shared" si="12"/>
        <v>0</v>
      </c>
      <c r="CQ104" s="26">
        <f t="shared" si="13"/>
        <v>0</v>
      </c>
      <c r="CR104" s="26">
        <f t="shared" si="14"/>
        <v>0</v>
      </c>
      <c r="CS104" s="26">
        <f t="shared" si="15"/>
        <v>0</v>
      </c>
    </row>
    <row r="105" spans="2:97" x14ac:dyDescent="0.2">
      <c r="B105" s="3" t="s">
        <v>214</v>
      </c>
      <c r="C105" s="3" t="s">
        <v>215</v>
      </c>
      <c r="D105" s="3" t="s">
        <v>38</v>
      </c>
      <c r="E105" s="30"/>
      <c r="F105" s="30"/>
      <c r="G105" s="30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30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30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30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5">
        <f t="shared" si="8"/>
        <v>0</v>
      </c>
      <c r="CL105" s="25">
        <f t="shared" si="8"/>
        <v>0</v>
      </c>
      <c r="CM105" s="25">
        <f t="shared" si="9"/>
        <v>0</v>
      </c>
      <c r="CN105" s="25">
        <f t="shared" si="10"/>
        <v>0</v>
      </c>
      <c r="CO105" s="25">
        <f t="shared" si="11"/>
        <v>0</v>
      </c>
      <c r="CP105" s="26">
        <f t="shared" si="12"/>
        <v>0</v>
      </c>
      <c r="CQ105" s="26">
        <f t="shared" si="13"/>
        <v>0</v>
      </c>
      <c r="CR105" s="26">
        <f t="shared" si="14"/>
        <v>0</v>
      </c>
      <c r="CS105" s="26">
        <f t="shared" si="15"/>
        <v>0</v>
      </c>
    </row>
    <row r="106" spans="2:97" x14ac:dyDescent="0.2">
      <c r="B106" s="3" t="s">
        <v>216</v>
      </c>
      <c r="C106" s="3" t="s">
        <v>217</v>
      </c>
      <c r="D106" s="3" t="s">
        <v>38</v>
      </c>
      <c r="E106" s="30"/>
      <c r="F106" s="30"/>
      <c r="G106" s="30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30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30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30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5">
        <f t="shared" si="8"/>
        <v>0</v>
      </c>
      <c r="CL106" s="25">
        <f t="shared" si="8"/>
        <v>0</v>
      </c>
      <c r="CM106" s="25">
        <f t="shared" si="9"/>
        <v>0</v>
      </c>
      <c r="CN106" s="25">
        <f t="shared" si="10"/>
        <v>0</v>
      </c>
      <c r="CO106" s="25">
        <f t="shared" si="11"/>
        <v>0</v>
      </c>
      <c r="CP106" s="26">
        <f t="shared" si="12"/>
        <v>0</v>
      </c>
      <c r="CQ106" s="26">
        <f t="shared" si="13"/>
        <v>0</v>
      </c>
      <c r="CR106" s="26">
        <f t="shared" si="14"/>
        <v>0</v>
      </c>
      <c r="CS106" s="26">
        <f t="shared" si="15"/>
        <v>0</v>
      </c>
    </row>
    <row r="107" spans="2:97" x14ac:dyDescent="0.2">
      <c r="B107" s="3" t="s">
        <v>218</v>
      </c>
      <c r="C107" s="3" t="s">
        <v>219</v>
      </c>
      <c r="D107" s="3" t="s">
        <v>38</v>
      </c>
      <c r="E107" s="30"/>
      <c r="F107" s="30"/>
      <c r="G107" s="30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30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30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30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5">
        <f t="shared" si="8"/>
        <v>0</v>
      </c>
      <c r="CL107" s="25">
        <f t="shared" si="8"/>
        <v>0</v>
      </c>
      <c r="CM107" s="25">
        <f t="shared" si="9"/>
        <v>0</v>
      </c>
      <c r="CN107" s="25">
        <f t="shared" si="10"/>
        <v>0</v>
      </c>
      <c r="CO107" s="25">
        <f t="shared" si="11"/>
        <v>0</v>
      </c>
      <c r="CP107" s="26">
        <f t="shared" si="12"/>
        <v>0</v>
      </c>
      <c r="CQ107" s="26">
        <f t="shared" si="13"/>
        <v>0</v>
      </c>
      <c r="CR107" s="26">
        <f t="shared" si="14"/>
        <v>0</v>
      </c>
      <c r="CS107" s="26">
        <f t="shared" si="15"/>
        <v>0</v>
      </c>
    </row>
    <row r="108" spans="2:97" x14ac:dyDescent="0.2">
      <c r="B108" s="3" t="s">
        <v>220</v>
      </c>
      <c r="C108" s="3" t="s">
        <v>221</v>
      </c>
      <c r="D108" s="3" t="s">
        <v>38</v>
      </c>
      <c r="E108" s="30"/>
      <c r="F108" s="30"/>
      <c r="G108" s="30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30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30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30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5">
        <f t="shared" si="8"/>
        <v>0</v>
      </c>
      <c r="CL108" s="25">
        <f t="shared" si="8"/>
        <v>0</v>
      </c>
      <c r="CM108" s="25">
        <f t="shared" si="9"/>
        <v>0</v>
      </c>
      <c r="CN108" s="25">
        <f t="shared" si="10"/>
        <v>0</v>
      </c>
      <c r="CO108" s="25">
        <f t="shared" si="11"/>
        <v>0</v>
      </c>
      <c r="CP108" s="26">
        <f t="shared" si="12"/>
        <v>0</v>
      </c>
      <c r="CQ108" s="26">
        <f t="shared" si="13"/>
        <v>0</v>
      </c>
      <c r="CR108" s="26">
        <f t="shared" si="14"/>
        <v>0</v>
      </c>
      <c r="CS108" s="26">
        <f t="shared" si="15"/>
        <v>0</v>
      </c>
    </row>
    <row r="109" spans="2:97" x14ac:dyDescent="0.2">
      <c r="B109" s="3" t="s">
        <v>222</v>
      </c>
      <c r="C109" s="3" t="s">
        <v>223</v>
      </c>
      <c r="D109" s="3" t="s">
        <v>38</v>
      </c>
      <c r="E109" s="30"/>
      <c r="F109" s="30"/>
      <c r="G109" s="30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30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30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30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5">
        <f t="shared" si="8"/>
        <v>0</v>
      </c>
      <c r="CL109" s="25">
        <f t="shared" si="8"/>
        <v>0</v>
      </c>
      <c r="CM109" s="25">
        <f t="shared" si="9"/>
        <v>0</v>
      </c>
      <c r="CN109" s="25">
        <f t="shared" si="10"/>
        <v>0</v>
      </c>
      <c r="CO109" s="25">
        <f t="shared" si="11"/>
        <v>0</v>
      </c>
      <c r="CP109" s="26">
        <f t="shared" si="12"/>
        <v>0</v>
      </c>
      <c r="CQ109" s="26">
        <f t="shared" si="13"/>
        <v>0</v>
      </c>
      <c r="CR109" s="26">
        <f t="shared" si="14"/>
        <v>0</v>
      </c>
      <c r="CS109" s="26">
        <f t="shared" si="15"/>
        <v>0</v>
      </c>
    </row>
    <row r="110" spans="2:97" x14ac:dyDescent="0.2">
      <c r="B110" s="3" t="s">
        <v>224</v>
      </c>
      <c r="C110" s="3" t="s">
        <v>225</v>
      </c>
      <c r="D110" s="3" t="s">
        <v>60</v>
      </c>
      <c r="E110" s="30"/>
      <c r="F110" s="30"/>
      <c r="G110" s="30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30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30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30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5">
        <f t="shared" si="8"/>
        <v>0</v>
      </c>
      <c r="CL110" s="25">
        <f t="shared" si="8"/>
        <v>0</v>
      </c>
      <c r="CM110" s="25">
        <f t="shared" si="9"/>
        <v>0</v>
      </c>
      <c r="CN110" s="25">
        <f t="shared" si="10"/>
        <v>0</v>
      </c>
      <c r="CO110" s="25">
        <f t="shared" si="11"/>
        <v>0</v>
      </c>
      <c r="CP110" s="26">
        <f t="shared" si="12"/>
        <v>0</v>
      </c>
      <c r="CQ110" s="26">
        <f t="shared" si="13"/>
        <v>0</v>
      </c>
      <c r="CR110" s="26">
        <f t="shared" si="14"/>
        <v>0</v>
      </c>
      <c r="CS110" s="26">
        <f t="shared" si="15"/>
        <v>0</v>
      </c>
    </row>
    <row r="111" spans="2:97" x14ac:dyDescent="0.2">
      <c r="B111" s="3" t="s">
        <v>226</v>
      </c>
      <c r="C111" s="3" t="s">
        <v>227</v>
      </c>
      <c r="D111" s="3" t="s">
        <v>38</v>
      </c>
      <c r="E111" s="30"/>
      <c r="F111" s="30"/>
      <c r="G111" s="30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30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30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30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5">
        <f t="shared" si="8"/>
        <v>0</v>
      </c>
      <c r="CL111" s="25">
        <f t="shared" si="8"/>
        <v>0</v>
      </c>
      <c r="CM111" s="25">
        <f t="shared" si="9"/>
        <v>0</v>
      </c>
      <c r="CN111" s="25">
        <f t="shared" si="10"/>
        <v>0</v>
      </c>
      <c r="CO111" s="25">
        <f t="shared" si="11"/>
        <v>0</v>
      </c>
      <c r="CP111" s="26">
        <f t="shared" si="12"/>
        <v>0</v>
      </c>
      <c r="CQ111" s="26">
        <f t="shared" si="13"/>
        <v>0</v>
      </c>
      <c r="CR111" s="26">
        <f t="shared" si="14"/>
        <v>0</v>
      </c>
      <c r="CS111" s="26">
        <f t="shared" si="15"/>
        <v>0</v>
      </c>
    </row>
    <row r="112" spans="2:97" x14ac:dyDescent="0.2">
      <c r="B112" s="3" t="s">
        <v>228</v>
      </c>
      <c r="C112" s="3" t="s">
        <v>229</v>
      </c>
      <c r="D112" s="3" t="s">
        <v>183</v>
      </c>
      <c r="E112" s="30"/>
      <c r="F112" s="30"/>
      <c r="G112" s="30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30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30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30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5">
        <f t="shared" si="8"/>
        <v>0</v>
      </c>
      <c r="CL112" s="25">
        <f t="shared" si="8"/>
        <v>0</v>
      </c>
      <c r="CM112" s="25">
        <f t="shared" si="9"/>
        <v>0</v>
      </c>
      <c r="CN112" s="25">
        <f t="shared" si="10"/>
        <v>0</v>
      </c>
      <c r="CO112" s="25">
        <f t="shared" si="11"/>
        <v>0</v>
      </c>
      <c r="CP112" s="26">
        <f t="shared" si="12"/>
        <v>0</v>
      </c>
      <c r="CQ112" s="26">
        <f t="shared" si="13"/>
        <v>0</v>
      </c>
      <c r="CR112" s="26">
        <f t="shared" si="14"/>
        <v>0</v>
      </c>
      <c r="CS112" s="26">
        <f t="shared" si="15"/>
        <v>0</v>
      </c>
    </row>
    <row r="113" spans="2:97" x14ac:dyDescent="0.2">
      <c r="B113" s="3" t="s">
        <v>230</v>
      </c>
      <c r="C113" s="3" t="s">
        <v>231</v>
      </c>
      <c r="D113" s="3" t="s">
        <v>232</v>
      </c>
      <c r="E113" s="21"/>
      <c r="G113" s="4" t="s">
        <v>14</v>
      </c>
      <c r="H113" s="34"/>
      <c r="J113" s="4" t="s">
        <v>14</v>
      </c>
      <c r="K113" s="3">
        <v>8</v>
      </c>
      <c r="M113" s="3" t="s">
        <v>12</v>
      </c>
      <c r="N113" s="3">
        <v>8</v>
      </c>
      <c r="P113" s="3" t="s">
        <v>12</v>
      </c>
      <c r="Q113" s="3">
        <v>8</v>
      </c>
      <c r="S113" s="3" t="s">
        <v>12</v>
      </c>
      <c r="T113" s="3">
        <v>8</v>
      </c>
      <c r="V113" s="3" t="s">
        <v>12</v>
      </c>
      <c r="W113" s="3">
        <v>8</v>
      </c>
      <c r="Y113" s="3" t="s">
        <v>12</v>
      </c>
      <c r="Z113" s="34"/>
      <c r="AB113" s="3" t="s">
        <v>14</v>
      </c>
      <c r="AE113" s="3" t="s">
        <v>14</v>
      </c>
      <c r="AF113" s="3">
        <v>8</v>
      </c>
      <c r="AH113" s="3" t="s">
        <v>15</v>
      </c>
      <c r="AI113" s="3">
        <v>8</v>
      </c>
      <c r="AK113" s="3" t="s">
        <v>12</v>
      </c>
      <c r="AL113" s="3">
        <v>8</v>
      </c>
      <c r="AN113" s="3" t="s">
        <v>12</v>
      </c>
      <c r="AO113" s="3">
        <v>8</v>
      </c>
      <c r="AQ113" s="3" t="s">
        <v>12</v>
      </c>
      <c r="AR113" s="3">
        <v>8</v>
      </c>
      <c r="AT113" s="3" t="s">
        <v>12</v>
      </c>
      <c r="AU113" s="34"/>
      <c r="AW113" s="3" t="s">
        <v>14</v>
      </c>
      <c r="AX113" s="35"/>
      <c r="AZ113" s="3" t="s">
        <v>14</v>
      </c>
      <c r="BA113" s="3">
        <v>8</v>
      </c>
      <c r="BC113" s="3" t="s">
        <v>1</v>
      </c>
      <c r="BD113" s="3">
        <v>8</v>
      </c>
      <c r="BF113" s="3" t="s">
        <v>1</v>
      </c>
      <c r="BG113" s="3">
        <v>8</v>
      </c>
      <c r="BI113" s="3" t="s">
        <v>12</v>
      </c>
      <c r="BJ113" s="3">
        <v>8</v>
      </c>
      <c r="BL113" s="3" t="s">
        <v>12</v>
      </c>
      <c r="BM113" s="3">
        <v>8</v>
      </c>
      <c r="BO113" s="3" t="s">
        <v>12</v>
      </c>
      <c r="BP113" s="34"/>
      <c r="BR113" s="3" t="s">
        <v>14</v>
      </c>
      <c r="BS113" s="35"/>
      <c r="BU113" s="3" t="s">
        <v>14</v>
      </c>
      <c r="BV113" s="3">
        <v>8</v>
      </c>
      <c r="BX113" s="3" t="s">
        <v>15</v>
      </c>
      <c r="BY113" s="3">
        <v>8</v>
      </c>
      <c r="CA113" s="3" t="s">
        <v>12</v>
      </c>
      <c r="CB113" s="3">
        <v>8</v>
      </c>
      <c r="CD113" s="3" t="s">
        <v>12</v>
      </c>
      <c r="CE113" s="3">
        <v>8</v>
      </c>
      <c r="CG113" s="3" t="s">
        <v>12</v>
      </c>
      <c r="CH113" s="3">
        <v>8</v>
      </c>
      <c r="CJ113" s="3" t="s">
        <v>12</v>
      </c>
      <c r="CK113" s="25">
        <f t="shared" si="8"/>
        <v>160</v>
      </c>
      <c r="CL113" s="25">
        <f t="shared" si="8"/>
        <v>0</v>
      </c>
      <c r="CM113" s="25">
        <f t="shared" si="9"/>
        <v>16</v>
      </c>
      <c r="CN113" s="25">
        <f t="shared" si="10"/>
        <v>8</v>
      </c>
      <c r="CO113" s="25">
        <f t="shared" si="11"/>
        <v>2</v>
      </c>
      <c r="CP113" s="26">
        <f t="shared" si="12"/>
        <v>0</v>
      </c>
      <c r="CQ113" s="26">
        <f t="shared" si="13"/>
        <v>0</v>
      </c>
      <c r="CR113" s="26">
        <f t="shared" si="14"/>
        <v>0</v>
      </c>
      <c r="CS113" s="26">
        <f t="shared" si="15"/>
        <v>0</v>
      </c>
    </row>
    <row r="114" spans="2:97" x14ac:dyDescent="0.2">
      <c r="B114" s="3" t="s">
        <v>233</v>
      </c>
      <c r="C114" s="3" t="s">
        <v>234</v>
      </c>
      <c r="D114" s="3" t="s">
        <v>38</v>
      </c>
      <c r="E114" s="30"/>
      <c r="F114" s="30"/>
      <c r="G114" s="30"/>
      <c r="H114" s="30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30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30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30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5">
        <f t="shared" si="8"/>
        <v>0</v>
      </c>
      <c r="CL114" s="25">
        <f t="shared" si="8"/>
        <v>0</v>
      </c>
      <c r="CM114" s="25">
        <f t="shared" si="9"/>
        <v>0</v>
      </c>
      <c r="CN114" s="25">
        <f t="shared" si="10"/>
        <v>0</v>
      </c>
      <c r="CO114" s="25">
        <f t="shared" si="11"/>
        <v>0</v>
      </c>
      <c r="CP114" s="26">
        <f t="shared" si="12"/>
        <v>0</v>
      </c>
      <c r="CQ114" s="26">
        <f t="shared" si="13"/>
        <v>0</v>
      </c>
      <c r="CR114" s="26">
        <f t="shared" si="14"/>
        <v>0</v>
      </c>
      <c r="CS114" s="26">
        <f t="shared" si="15"/>
        <v>0</v>
      </c>
    </row>
    <row r="115" spans="2:97" x14ac:dyDescent="0.2">
      <c r="B115" s="3" t="s">
        <v>235</v>
      </c>
      <c r="C115" s="3" t="s">
        <v>236</v>
      </c>
      <c r="D115" s="3" t="s">
        <v>38</v>
      </c>
      <c r="E115" s="30"/>
      <c r="F115" s="30"/>
      <c r="G115" s="30"/>
      <c r="H115" s="30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30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30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30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5">
        <f t="shared" si="8"/>
        <v>0</v>
      </c>
      <c r="CL115" s="25">
        <f t="shared" si="8"/>
        <v>0</v>
      </c>
      <c r="CM115" s="25">
        <f t="shared" si="9"/>
        <v>0</v>
      </c>
      <c r="CN115" s="25">
        <f t="shared" si="10"/>
        <v>0</v>
      </c>
      <c r="CO115" s="25">
        <f t="shared" si="11"/>
        <v>0</v>
      </c>
      <c r="CP115" s="26">
        <f t="shared" si="12"/>
        <v>0</v>
      </c>
      <c r="CQ115" s="26">
        <f t="shared" si="13"/>
        <v>0</v>
      </c>
      <c r="CR115" s="26">
        <f t="shared" si="14"/>
        <v>0</v>
      </c>
      <c r="CS115" s="26">
        <f t="shared" si="15"/>
        <v>0</v>
      </c>
    </row>
    <row r="116" spans="2:97" x14ac:dyDescent="0.2">
      <c r="B116" s="3" t="s">
        <v>237</v>
      </c>
      <c r="C116" s="3" t="s">
        <v>238</v>
      </c>
      <c r="D116" s="3" t="s">
        <v>63</v>
      </c>
      <c r="E116" s="30"/>
      <c r="F116" s="30"/>
      <c r="G116" s="30"/>
      <c r="H116" s="30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30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30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30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5">
        <f t="shared" si="8"/>
        <v>0</v>
      </c>
      <c r="CL116" s="25">
        <f t="shared" si="8"/>
        <v>0</v>
      </c>
      <c r="CM116" s="25">
        <f t="shared" si="9"/>
        <v>0</v>
      </c>
      <c r="CN116" s="25">
        <f t="shared" si="10"/>
        <v>0</v>
      </c>
      <c r="CO116" s="25">
        <f t="shared" si="11"/>
        <v>0</v>
      </c>
      <c r="CP116" s="26">
        <f t="shared" si="12"/>
        <v>0</v>
      </c>
      <c r="CQ116" s="26">
        <f t="shared" si="13"/>
        <v>0</v>
      </c>
      <c r="CR116" s="26">
        <f t="shared" si="14"/>
        <v>0</v>
      </c>
      <c r="CS116" s="26">
        <f t="shared" si="15"/>
        <v>0</v>
      </c>
    </row>
    <row r="117" spans="2:97" x14ac:dyDescent="0.2">
      <c r="B117" s="3" t="s">
        <v>239</v>
      </c>
      <c r="C117" s="3" t="s">
        <v>240</v>
      </c>
      <c r="D117" s="3" t="s">
        <v>38</v>
      </c>
      <c r="E117" s="30"/>
      <c r="F117" s="30"/>
      <c r="G117" s="30"/>
      <c r="H117" s="30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30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30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30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5">
        <f t="shared" si="8"/>
        <v>0</v>
      </c>
      <c r="CL117" s="25">
        <f t="shared" si="8"/>
        <v>0</v>
      </c>
      <c r="CM117" s="25">
        <f t="shared" si="9"/>
        <v>0</v>
      </c>
      <c r="CN117" s="25">
        <f t="shared" si="10"/>
        <v>0</v>
      </c>
      <c r="CO117" s="25">
        <f t="shared" si="11"/>
        <v>0</v>
      </c>
      <c r="CP117" s="26">
        <f t="shared" si="12"/>
        <v>0</v>
      </c>
      <c r="CQ117" s="26">
        <f t="shared" si="13"/>
        <v>0</v>
      </c>
      <c r="CR117" s="26">
        <f t="shared" si="14"/>
        <v>0</v>
      </c>
      <c r="CS117" s="26">
        <f t="shared" si="15"/>
        <v>0</v>
      </c>
    </row>
    <row r="118" spans="2:97" x14ac:dyDescent="0.2">
      <c r="B118" s="3" t="s">
        <v>241</v>
      </c>
      <c r="C118" s="3" t="s">
        <v>242</v>
      </c>
      <c r="D118" s="3" t="s">
        <v>86</v>
      </c>
      <c r="E118" s="30"/>
      <c r="F118" s="30"/>
      <c r="G118" s="30"/>
      <c r="H118" s="30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30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30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30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5">
        <f t="shared" si="8"/>
        <v>0</v>
      </c>
      <c r="CL118" s="25">
        <f t="shared" si="8"/>
        <v>0</v>
      </c>
      <c r="CM118" s="25">
        <f t="shared" si="9"/>
        <v>0</v>
      </c>
      <c r="CN118" s="25">
        <f t="shared" si="10"/>
        <v>0</v>
      </c>
      <c r="CO118" s="25">
        <f t="shared" si="11"/>
        <v>0</v>
      </c>
      <c r="CP118" s="26">
        <f t="shared" si="12"/>
        <v>0</v>
      </c>
      <c r="CQ118" s="26">
        <f t="shared" si="13"/>
        <v>0</v>
      </c>
      <c r="CR118" s="26">
        <f t="shared" si="14"/>
        <v>0</v>
      </c>
      <c r="CS118" s="26">
        <f t="shared" si="15"/>
        <v>0</v>
      </c>
    </row>
    <row r="119" spans="2:97" x14ac:dyDescent="0.2">
      <c r="B119" s="3" t="s">
        <v>243</v>
      </c>
      <c r="C119" s="3" t="s">
        <v>244</v>
      </c>
      <c r="D119" s="3" t="s">
        <v>38</v>
      </c>
      <c r="E119" s="30"/>
      <c r="F119" s="30"/>
      <c r="G119" s="30"/>
      <c r="H119" s="30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30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30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30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5">
        <f t="shared" si="8"/>
        <v>0</v>
      </c>
      <c r="CL119" s="25">
        <f t="shared" si="8"/>
        <v>0</v>
      </c>
      <c r="CM119" s="25">
        <f t="shared" si="9"/>
        <v>0</v>
      </c>
      <c r="CN119" s="25">
        <f t="shared" si="10"/>
        <v>0</v>
      </c>
      <c r="CO119" s="25">
        <f t="shared" si="11"/>
        <v>0</v>
      </c>
      <c r="CP119" s="26">
        <f t="shared" si="12"/>
        <v>0</v>
      </c>
      <c r="CQ119" s="26">
        <f t="shared" si="13"/>
        <v>0</v>
      </c>
      <c r="CR119" s="26">
        <f t="shared" si="14"/>
        <v>0</v>
      </c>
      <c r="CS119" s="26">
        <f t="shared" si="15"/>
        <v>0</v>
      </c>
    </row>
    <row r="120" spans="2:97" x14ac:dyDescent="0.2">
      <c r="B120" s="3" t="s">
        <v>245</v>
      </c>
      <c r="C120" s="3" t="s">
        <v>246</v>
      </c>
      <c r="D120" s="3" t="s">
        <v>86</v>
      </c>
      <c r="E120" s="30"/>
      <c r="F120" s="30"/>
      <c r="G120" s="30"/>
      <c r="H120" s="30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30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30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30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5">
        <f t="shared" si="8"/>
        <v>0</v>
      </c>
      <c r="CL120" s="25">
        <f t="shared" si="8"/>
        <v>0</v>
      </c>
      <c r="CM120" s="25">
        <f t="shared" si="9"/>
        <v>0</v>
      </c>
      <c r="CN120" s="25">
        <f t="shared" si="10"/>
        <v>0</v>
      </c>
      <c r="CO120" s="25">
        <f t="shared" si="11"/>
        <v>0</v>
      </c>
      <c r="CP120" s="26">
        <f t="shared" si="12"/>
        <v>0</v>
      </c>
      <c r="CQ120" s="26">
        <f t="shared" si="13"/>
        <v>0</v>
      </c>
      <c r="CR120" s="26">
        <f t="shared" si="14"/>
        <v>0</v>
      </c>
      <c r="CS120" s="26">
        <f t="shared" si="15"/>
        <v>0</v>
      </c>
    </row>
    <row r="121" spans="2:97" x14ac:dyDescent="0.2">
      <c r="B121" s="3" t="s">
        <v>247</v>
      </c>
      <c r="C121" s="3" t="s">
        <v>248</v>
      </c>
      <c r="D121" s="3" t="s">
        <v>35</v>
      </c>
      <c r="E121" s="30"/>
      <c r="F121" s="30"/>
      <c r="G121" s="30"/>
      <c r="H121" s="30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30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30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30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5">
        <f t="shared" si="8"/>
        <v>0</v>
      </c>
      <c r="CL121" s="25">
        <f t="shared" si="8"/>
        <v>0</v>
      </c>
      <c r="CM121" s="25">
        <f t="shared" si="9"/>
        <v>0</v>
      </c>
      <c r="CN121" s="25">
        <f t="shared" si="10"/>
        <v>0</v>
      </c>
      <c r="CO121" s="25">
        <f t="shared" si="11"/>
        <v>0</v>
      </c>
      <c r="CP121" s="26">
        <f t="shared" si="12"/>
        <v>0</v>
      </c>
      <c r="CQ121" s="26">
        <f t="shared" si="13"/>
        <v>0</v>
      </c>
      <c r="CR121" s="26">
        <f t="shared" si="14"/>
        <v>0</v>
      </c>
      <c r="CS121" s="26">
        <f t="shared" si="15"/>
        <v>0</v>
      </c>
    </row>
    <row r="122" spans="2:97" x14ac:dyDescent="0.2">
      <c r="B122" s="3" t="s">
        <v>249</v>
      </c>
      <c r="C122" s="3" t="s">
        <v>250</v>
      </c>
      <c r="D122" s="3" t="s">
        <v>38</v>
      </c>
      <c r="E122" s="30"/>
      <c r="F122" s="30"/>
      <c r="G122" s="30"/>
      <c r="H122" s="30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30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30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30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5">
        <f t="shared" si="8"/>
        <v>0</v>
      </c>
      <c r="CL122" s="25">
        <f t="shared" si="8"/>
        <v>0</v>
      </c>
      <c r="CM122" s="25">
        <f t="shared" si="9"/>
        <v>0</v>
      </c>
      <c r="CN122" s="25">
        <f t="shared" si="10"/>
        <v>0</v>
      </c>
      <c r="CO122" s="25">
        <f t="shared" si="11"/>
        <v>0</v>
      </c>
      <c r="CP122" s="26">
        <f t="shared" si="12"/>
        <v>0</v>
      </c>
      <c r="CQ122" s="26">
        <f t="shared" si="13"/>
        <v>0</v>
      </c>
      <c r="CR122" s="26">
        <f t="shared" si="14"/>
        <v>0</v>
      </c>
      <c r="CS122" s="26">
        <f t="shared" si="15"/>
        <v>0</v>
      </c>
    </row>
    <row r="123" spans="2:97" x14ac:dyDescent="0.2">
      <c r="B123" s="3" t="s">
        <v>251</v>
      </c>
      <c r="C123" s="3" t="s">
        <v>252</v>
      </c>
      <c r="D123" s="3" t="s">
        <v>38</v>
      </c>
      <c r="E123" s="30"/>
      <c r="F123" s="30"/>
      <c r="G123" s="30"/>
      <c r="H123" s="30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30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30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30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5">
        <f t="shared" si="8"/>
        <v>0</v>
      </c>
      <c r="CL123" s="25">
        <f t="shared" si="8"/>
        <v>0</v>
      </c>
      <c r="CM123" s="25">
        <f t="shared" si="9"/>
        <v>0</v>
      </c>
      <c r="CN123" s="25">
        <f t="shared" si="10"/>
        <v>0</v>
      </c>
      <c r="CO123" s="25">
        <f t="shared" si="11"/>
        <v>0</v>
      </c>
      <c r="CP123" s="26">
        <f t="shared" si="12"/>
        <v>0</v>
      </c>
      <c r="CQ123" s="26">
        <f t="shared" si="13"/>
        <v>0</v>
      </c>
      <c r="CR123" s="26">
        <f t="shared" si="14"/>
        <v>0</v>
      </c>
      <c r="CS123" s="26">
        <f t="shared" si="15"/>
        <v>0</v>
      </c>
    </row>
    <row r="124" spans="2:97" x14ac:dyDescent="0.2">
      <c r="B124" s="3" t="s">
        <v>253</v>
      </c>
      <c r="C124" s="3" t="s">
        <v>254</v>
      </c>
      <c r="D124" s="3" t="s">
        <v>63</v>
      </c>
      <c r="E124" s="30"/>
      <c r="F124" s="30"/>
      <c r="G124" s="30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30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30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30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5">
        <f t="shared" si="8"/>
        <v>0</v>
      </c>
      <c r="CL124" s="25">
        <f t="shared" si="8"/>
        <v>0</v>
      </c>
      <c r="CM124" s="25">
        <f t="shared" si="9"/>
        <v>0</v>
      </c>
      <c r="CN124" s="25">
        <f t="shared" si="10"/>
        <v>0</v>
      </c>
      <c r="CO124" s="25">
        <f t="shared" si="11"/>
        <v>0</v>
      </c>
      <c r="CP124" s="26">
        <f t="shared" si="12"/>
        <v>0</v>
      </c>
      <c r="CQ124" s="26">
        <f t="shared" si="13"/>
        <v>0</v>
      </c>
      <c r="CR124" s="26">
        <f t="shared" si="14"/>
        <v>0</v>
      </c>
      <c r="CS124" s="26">
        <f t="shared" si="15"/>
        <v>0</v>
      </c>
    </row>
    <row r="125" spans="2:97" x14ac:dyDescent="0.2">
      <c r="B125" s="3" t="s">
        <v>255</v>
      </c>
      <c r="C125" s="3" t="s">
        <v>256</v>
      </c>
      <c r="D125" s="3" t="s">
        <v>38</v>
      </c>
      <c r="E125" s="30"/>
      <c r="F125" s="30"/>
      <c r="G125" s="30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30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30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30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5">
        <f t="shared" si="8"/>
        <v>0</v>
      </c>
      <c r="CL125" s="25">
        <f t="shared" si="8"/>
        <v>0</v>
      </c>
      <c r="CM125" s="25">
        <f t="shared" si="9"/>
        <v>0</v>
      </c>
      <c r="CN125" s="25">
        <f t="shared" si="10"/>
        <v>0</v>
      </c>
      <c r="CO125" s="25">
        <f t="shared" si="11"/>
        <v>0</v>
      </c>
      <c r="CP125" s="26">
        <f t="shared" si="12"/>
        <v>0</v>
      </c>
      <c r="CQ125" s="26">
        <f t="shared" si="13"/>
        <v>0</v>
      </c>
      <c r="CR125" s="26">
        <f t="shared" si="14"/>
        <v>0</v>
      </c>
      <c r="CS125" s="26">
        <f t="shared" si="15"/>
        <v>0</v>
      </c>
    </row>
    <row r="126" spans="2:97" x14ac:dyDescent="0.2">
      <c r="B126" s="3" t="s">
        <v>257</v>
      </c>
      <c r="C126" s="3" t="s">
        <v>258</v>
      </c>
      <c r="D126" s="3" t="s">
        <v>38</v>
      </c>
      <c r="E126" s="30"/>
      <c r="F126" s="30"/>
      <c r="G126" s="30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30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30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30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5">
        <f t="shared" si="8"/>
        <v>0</v>
      </c>
      <c r="CL126" s="25">
        <f t="shared" si="8"/>
        <v>0</v>
      </c>
      <c r="CM126" s="25">
        <f t="shared" si="9"/>
        <v>0</v>
      </c>
      <c r="CN126" s="25">
        <f t="shared" si="10"/>
        <v>0</v>
      </c>
      <c r="CO126" s="25">
        <f t="shared" si="11"/>
        <v>0</v>
      </c>
      <c r="CP126" s="26">
        <f t="shared" si="12"/>
        <v>0</v>
      </c>
      <c r="CQ126" s="26">
        <f t="shared" si="13"/>
        <v>0</v>
      </c>
      <c r="CR126" s="26">
        <f t="shared" si="14"/>
        <v>0</v>
      </c>
      <c r="CS126" s="26">
        <f t="shared" si="15"/>
        <v>0</v>
      </c>
    </row>
    <row r="127" spans="2:97" x14ac:dyDescent="0.2">
      <c r="B127" s="3" t="s">
        <v>259</v>
      </c>
      <c r="C127" s="3" t="s">
        <v>260</v>
      </c>
      <c r="D127" s="3" t="s">
        <v>183</v>
      </c>
      <c r="E127" s="30"/>
      <c r="F127" s="30"/>
      <c r="G127" s="30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30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30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30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5">
        <f t="shared" si="8"/>
        <v>0</v>
      </c>
      <c r="CL127" s="25">
        <f t="shared" si="8"/>
        <v>0</v>
      </c>
      <c r="CM127" s="25">
        <f t="shared" si="9"/>
        <v>0</v>
      </c>
      <c r="CN127" s="25">
        <f t="shared" si="10"/>
        <v>0</v>
      </c>
      <c r="CO127" s="25">
        <f t="shared" si="11"/>
        <v>0</v>
      </c>
      <c r="CP127" s="26">
        <f t="shared" si="12"/>
        <v>0</v>
      </c>
      <c r="CQ127" s="26">
        <f t="shared" si="13"/>
        <v>0</v>
      </c>
      <c r="CR127" s="26">
        <f t="shared" si="14"/>
        <v>0</v>
      </c>
      <c r="CS127" s="26">
        <f t="shared" si="15"/>
        <v>0</v>
      </c>
    </row>
    <row r="128" spans="2:97" x14ac:dyDescent="0.2">
      <c r="B128" s="3" t="s">
        <v>261</v>
      </c>
      <c r="C128" s="3" t="s">
        <v>262</v>
      </c>
      <c r="D128" s="3" t="s">
        <v>38</v>
      </c>
      <c r="E128" s="30"/>
      <c r="F128" s="30"/>
      <c r="G128" s="30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30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30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30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5">
        <f t="shared" si="8"/>
        <v>0</v>
      </c>
      <c r="CL128" s="25">
        <f t="shared" si="8"/>
        <v>0</v>
      </c>
      <c r="CM128" s="25">
        <f t="shared" si="9"/>
        <v>0</v>
      </c>
      <c r="CN128" s="25">
        <f t="shared" si="10"/>
        <v>0</v>
      </c>
      <c r="CO128" s="25">
        <f t="shared" si="11"/>
        <v>0</v>
      </c>
      <c r="CP128" s="26">
        <f t="shared" si="12"/>
        <v>0</v>
      </c>
      <c r="CQ128" s="26">
        <f t="shared" si="13"/>
        <v>0</v>
      </c>
      <c r="CR128" s="26">
        <f t="shared" si="14"/>
        <v>0</v>
      </c>
      <c r="CS128" s="26">
        <f t="shared" si="15"/>
        <v>0</v>
      </c>
    </row>
    <row r="129" spans="2:97" x14ac:dyDescent="0.2">
      <c r="B129" s="3" t="s">
        <v>263</v>
      </c>
      <c r="C129" s="3" t="s">
        <v>264</v>
      </c>
      <c r="D129" s="3" t="s">
        <v>38</v>
      </c>
      <c r="E129" s="30"/>
      <c r="F129" s="30"/>
      <c r="G129" s="30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30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30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30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5">
        <f t="shared" si="8"/>
        <v>0</v>
      </c>
      <c r="CL129" s="25">
        <f t="shared" si="8"/>
        <v>0</v>
      </c>
      <c r="CM129" s="25">
        <f t="shared" si="9"/>
        <v>0</v>
      </c>
      <c r="CN129" s="25">
        <f t="shared" si="10"/>
        <v>0</v>
      </c>
      <c r="CO129" s="25">
        <f t="shared" si="11"/>
        <v>0</v>
      </c>
      <c r="CP129" s="26">
        <f t="shared" si="12"/>
        <v>0</v>
      </c>
      <c r="CQ129" s="26">
        <f t="shared" si="13"/>
        <v>0</v>
      </c>
      <c r="CR129" s="26">
        <f t="shared" si="14"/>
        <v>0</v>
      </c>
      <c r="CS129" s="26">
        <f t="shared" si="15"/>
        <v>0</v>
      </c>
    </row>
    <row r="130" spans="2:97" x14ac:dyDescent="0.2">
      <c r="B130" s="3" t="s">
        <v>265</v>
      </c>
      <c r="C130" s="3" t="s">
        <v>266</v>
      </c>
      <c r="D130" s="3" t="s">
        <v>38</v>
      </c>
      <c r="E130" s="30"/>
      <c r="F130" s="30"/>
      <c r="G130" s="30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30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30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30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5">
        <f t="shared" si="8"/>
        <v>0</v>
      </c>
      <c r="CL130" s="25">
        <f t="shared" si="8"/>
        <v>0</v>
      </c>
      <c r="CM130" s="25">
        <f t="shared" si="9"/>
        <v>0</v>
      </c>
      <c r="CN130" s="25">
        <f t="shared" si="10"/>
        <v>0</v>
      </c>
      <c r="CO130" s="25">
        <f t="shared" si="11"/>
        <v>0</v>
      </c>
      <c r="CP130" s="26">
        <f t="shared" si="12"/>
        <v>0</v>
      </c>
      <c r="CQ130" s="26">
        <f t="shared" si="13"/>
        <v>0</v>
      </c>
      <c r="CR130" s="26">
        <f t="shared" si="14"/>
        <v>0</v>
      </c>
      <c r="CS130" s="26">
        <f t="shared" si="15"/>
        <v>0</v>
      </c>
    </row>
    <row r="131" spans="2:97" x14ac:dyDescent="0.2">
      <c r="B131" s="3" t="s">
        <v>267</v>
      </c>
      <c r="C131" s="3" t="s">
        <v>268</v>
      </c>
      <c r="D131" s="3" t="s">
        <v>38</v>
      </c>
      <c r="E131" s="30"/>
      <c r="F131" s="30"/>
      <c r="G131" s="30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30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30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30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5">
        <f t="shared" si="8"/>
        <v>0</v>
      </c>
      <c r="CL131" s="25">
        <f t="shared" si="8"/>
        <v>0</v>
      </c>
      <c r="CM131" s="25">
        <f t="shared" si="9"/>
        <v>0</v>
      </c>
      <c r="CN131" s="25">
        <f t="shared" si="10"/>
        <v>0</v>
      </c>
      <c r="CO131" s="25">
        <f t="shared" si="11"/>
        <v>0</v>
      </c>
      <c r="CP131" s="26">
        <f t="shared" si="12"/>
        <v>0</v>
      </c>
      <c r="CQ131" s="26">
        <f t="shared" si="13"/>
        <v>0</v>
      </c>
      <c r="CR131" s="26">
        <f t="shared" si="14"/>
        <v>0</v>
      </c>
      <c r="CS131" s="26">
        <f t="shared" si="15"/>
        <v>0</v>
      </c>
    </row>
    <row r="132" spans="2:97" x14ac:dyDescent="0.2">
      <c r="B132" s="3" t="s">
        <v>269</v>
      </c>
      <c r="C132" s="3" t="s">
        <v>270</v>
      </c>
      <c r="D132" s="3" t="s">
        <v>97</v>
      </c>
      <c r="E132" s="30"/>
      <c r="F132" s="30"/>
      <c r="G132" s="30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30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30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30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5">
        <f t="shared" si="8"/>
        <v>0</v>
      </c>
      <c r="CL132" s="25">
        <f t="shared" si="8"/>
        <v>0</v>
      </c>
      <c r="CM132" s="25">
        <f t="shared" si="9"/>
        <v>0</v>
      </c>
      <c r="CN132" s="25">
        <f t="shared" si="10"/>
        <v>0</v>
      </c>
      <c r="CO132" s="25">
        <f t="shared" si="11"/>
        <v>0</v>
      </c>
      <c r="CP132" s="26">
        <f t="shared" si="12"/>
        <v>0</v>
      </c>
      <c r="CQ132" s="26">
        <f t="shared" si="13"/>
        <v>0</v>
      </c>
      <c r="CR132" s="26">
        <f t="shared" si="14"/>
        <v>0</v>
      </c>
      <c r="CS132" s="26">
        <f t="shared" si="15"/>
        <v>0</v>
      </c>
    </row>
    <row r="133" spans="2:97" x14ac:dyDescent="0.2">
      <c r="B133" s="3" t="s">
        <v>271</v>
      </c>
      <c r="C133" s="3" t="s">
        <v>272</v>
      </c>
      <c r="D133" s="3" t="s">
        <v>114</v>
      </c>
      <c r="E133" s="30"/>
      <c r="F133" s="30"/>
      <c r="G133" s="28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30"/>
      <c r="AA133" s="29"/>
      <c r="AB133" s="28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30"/>
      <c r="AV133" s="29"/>
      <c r="AW133" s="28"/>
      <c r="AX133" s="29"/>
      <c r="AY133" s="29"/>
      <c r="AZ133" s="28"/>
      <c r="BA133" s="29"/>
      <c r="BB133" s="29"/>
      <c r="BC133" s="28"/>
      <c r="BD133" s="29"/>
      <c r="BE133" s="29"/>
      <c r="BF133" s="28"/>
      <c r="BG133" s="29"/>
      <c r="BH133" s="29"/>
      <c r="BI133" s="28"/>
      <c r="BJ133" s="29"/>
      <c r="BK133" s="29"/>
      <c r="BL133" s="28"/>
      <c r="BM133" s="29"/>
      <c r="BN133" s="29"/>
      <c r="BO133" s="28"/>
      <c r="BP133" s="30"/>
      <c r="BQ133" s="29"/>
      <c r="BR133" s="28"/>
      <c r="BS133" s="29"/>
      <c r="BT133" s="29"/>
      <c r="BU133" s="28"/>
      <c r="BV133" s="29"/>
      <c r="BW133" s="29"/>
      <c r="BX133" s="28"/>
      <c r="BY133" s="29"/>
      <c r="BZ133" s="29"/>
      <c r="CA133" s="28"/>
      <c r="CB133" s="29"/>
      <c r="CC133" s="29"/>
      <c r="CD133" s="28"/>
      <c r="CE133" s="29"/>
      <c r="CF133" s="29"/>
      <c r="CG133" s="28"/>
      <c r="CH133" s="29"/>
      <c r="CI133" s="29"/>
      <c r="CJ133" s="28"/>
      <c r="CK133" s="25">
        <f t="shared" si="8"/>
        <v>0</v>
      </c>
      <c r="CL133" s="25">
        <f t="shared" si="8"/>
        <v>0</v>
      </c>
      <c r="CM133" s="25">
        <f t="shared" si="9"/>
        <v>0</v>
      </c>
      <c r="CN133" s="25">
        <f t="shared" si="10"/>
        <v>0</v>
      </c>
      <c r="CO133" s="25">
        <f t="shared" si="11"/>
        <v>0</v>
      </c>
      <c r="CP133" s="26">
        <f t="shared" si="12"/>
        <v>0</v>
      </c>
      <c r="CQ133" s="26">
        <f t="shared" si="13"/>
        <v>0</v>
      </c>
      <c r="CR133" s="26">
        <f t="shared" si="14"/>
        <v>0</v>
      </c>
      <c r="CS133" s="26">
        <f t="shared" si="15"/>
        <v>0</v>
      </c>
    </row>
    <row r="134" spans="2:97" x14ac:dyDescent="0.2">
      <c r="B134" s="3" t="s">
        <v>273</v>
      </c>
      <c r="C134" s="3" t="s">
        <v>274</v>
      </c>
      <c r="D134" s="3" t="s">
        <v>183</v>
      </c>
      <c r="E134" s="30"/>
      <c r="F134" s="30"/>
      <c r="G134" s="30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30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30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30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5">
        <f t="shared" si="8"/>
        <v>0</v>
      </c>
      <c r="CL134" s="25">
        <f t="shared" si="8"/>
        <v>0</v>
      </c>
      <c r="CM134" s="25">
        <f t="shared" si="9"/>
        <v>0</v>
      </c>
      <c r="CN134" s="25">
        <f t="shared" si="10"/>
        <v>0</v>
      </c>
      <c r="CO134" s="25">
        <f t="shared" si="11"/>
        <v>0</v>
      </c>
      <c r="CP134" s="26">
        <f t="shared" si="12"/>
        <v>0</v>
      </c>
      <c r="CQ134" s="26">
        <f t="shared" si="13"/>
        <v>0</v>
      </c>
      <c r="CR134" s="26">
        <f t="shared" si="14"/>
        <v>0</v>
      </c>
      <c r="CS134" s="26">
        <f t="shared" si="15"/>
        <v>0</v>
      </c>
    </row>
    <row r="135" spans="2:97" x14ac:dyDescent="0.2">
      <c r="B135" s="3" t="s">
        <v>275</v>
      </c>
      <c r="C135" s="3" t="s">
        <v>276</v>
      </c>
      <c r="D135" s="3" t="s">
        <v>277</v>
      </c>
      <c r="E135" s="21"/>
      <c r="G135" s="4" t="s">
        <v>278</v>
      </c>
      <c r="H135" s="31"/>
      <c r="I135" s="16"/>
      <c r="J135" s="3" t="s">
        <v>14</v>
      </c>
      <c r="K135" s="3">
        <v>8</v>
      </c>
      <c r="L135" s="16"/>
      <c r="M135" s="3" t="s">
        <v>12</v>
      </c>
      <c r="N135" s="3">
        <v>8</v>
      </c>
      <c r="P135" s="16" t="s">
        <v>12</v>
      </c>
      <c r="Q135" s="3">
        <v>8</v>
      </c>
      <c r="S135" s="16" t="s">
        <v>15</v>
      </c>
      <c r="T135" s="3">
        <v>8</v>
      </c>
      <c r="V135" s="16" t="s">
        <v>15</v>
      </c>
      <c r="W135" s="3">
        <v>8</v>
      </c>
      <c r="Y135" s="3" t="s">
        <v>1</v>
      </c>
      <c r="Z135" s="32"/>
      <c r="AB135" s="3" t="s">
        <v>14</v>
      </c>
      <c r="AC135" s="31"/>
      <c r="AE135" s="3" t="s">
        <v>14</v>
      </c>
      <c r="AF135" s="3">
        <v>8</v>
      </c>
      <c r="AH135" s="3" t="s">
        <v>12</v>
      </c>
      <c r="AI135" s="3">
        <v>8</v>
      </c>
      <c r="AK135" s="3" t="s">
        <v>12</v>
      </c>
      <c r="AL135" s="3">
        <v>8</v>
      </c>
      <c r="AN135" s="3" t="s">
        <v>12</v>
      </c>
      <c r="AO135" s="3">
        <v>8</v>
      </c>
      <c r="AQ135" s="3" t="s">
        <v>15</v>
      </c>
      <c r="AR135" s="3">
        <v>8</v>
      </c>
      <c r="AT135" s="3" t="s">
        <v>15</v>
      </c>
      <c r="AU135" s="32"/>
      <c r="AW135" s="3" t="s">
        <v>14</v>
      </c>
      <c r="AX135" s="31"/>
      <c r="AZ135" s="3" t="s">
        <v>14</v>
      </c>
      <c r="BA135" s="3">
        <v>8</v>
      </c>
      <c r="BC135" s="3" t="s">
        <v>12</v>
      </c>
      <c r="BD135" s="3">
        <v>8</v>
      </c>
      <c r="BF135" s="3" t="s">
        <v>12</v>
      </c>
      <c r="BG135" s="3">
        <v>8</v>
      </c>
      <c r="BI135" s="3" t="s">
        <v>12</v>
      </c>
      <c r="BJ135" s="3">
        <v>8</v>
      </c>
      <c r="BL135" s="3" t="s">
        <v>12</v>
      </c>
      <c r="BM135" s="3">
        <v>8</v>
      </c>
      <c r="BO135" s="3" t="s">
        <v>12</v>
      </c>
      <c r="BP135" s="32"/>
      <c r="BR135" s="3" t="s">
        <v>14</v>
      </c>
      <c r="BS135" s="31"/>
      <c r="BU135" s="3" t="s">
        <v>14</v>
      </c>
      <c r="BV135" s="3">
        <v>8</v>
      </c>
      <c r="BX135" s="3" t="s">
        <v>12</v>
      </c>
      <c r="BY135" s="3">
        <v>8</v>
      </c>
      <c r="CA135" s="3" t="s">
        <v>12</v>
      </c>
      <c r="CB135" s="3">
        <v>8</v>
      </c>
      <c r="CD135" s="3" t="s">
        <v>12</v>
      </c>
      <c r="CE135" s="3">
        <v>8</v>
      </c>
      <c r="CG135" s="3" t="s">
        <v>12</v>
      </c>
      <c r="CH135" s="3">
        <v>8</v>
      </c>
      <c r="CJ135" s="3" t="s">
        <v>15</v>
      </c>
      <c r="CK135" s="25">
        <f t="shared" si="8"/>
        <v>160</v>
      </c>
      <c r="CL135" s="25">
        <f t="shared" si="8"/>
        <v>0</v>
      </c>
      <c r="CM135" s="25">
        <f t="shared" si="9"/>
        <v>14</v>
      </c>
      <c r="CN135" s="25">
        <f t="shared" si="10"/>
        <v>8</v>
      </c>
      <c r="CO135" s="25">
        <f t="shared" si="11"/>
        <v>5</v>
      </c>
      <c r="CP135" s="26">
        <f t="shared" si="12"/>
        <v>0</v>
      </c>
      <c r="CQ135" s="26">
        <f t="shared" si="13"/>
        <v>0</v>
      </c>
      <c r="CR135" s="26">
        <f t="shared" si="14"/>
        <v>0</v>
      </c>
      <c r="CS135" s="26">
        <f t="shared" si="15"/>
        <v>0</v>
      </c>
    </row>
    <row r="136" spans="2:97" x14ac:dyDescent="0.2">
      <c r="B136" s="3" t="s">
        <v>279</v>
      </c>
      <c r="C136" s="3" t="s">
        <v>280</v>
      </c>
      <c r="D136" s="3" t="s">
        <v>86</v>
      </c>
      <c r="E136" s="30"/>
      <c r="F136" s="30"/>
      <c r="G136" s="30"/>
      <c r="H136" s="29"/>
      <c r="I136" s="33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30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30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30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5">
        <f t="shared" si="8"/>
        <v>0</v>
      </c>
      <c r="CL136" s="25">
        <f t="shared" si="8"/>
        <v>0</v>
      </c>
      <c r="CM136" s="25">
        <f t="shared" si="9"/>
        <v>0</v>
      </c>
      <c r="CN136" s="25">
        <f t="shared" si="10"/>
        <v>0</v>
      </c>
      <c r="CO136" s="25">
        <f t="shared" si="11"/>
        <v>0</v>
      </c>
      <c r="CP136" s="26">
        <f t="shared" si="12"/>
        <v>0</v>
      </c>
      <c r="CQ136" s="26">
        <f t="shared" si="13"/>
        <v>0</v>
      </c>
      <c r="CR136" s="26">
        <f t="shared" si="14"/>
        <v>0</v>
      </c>
      <c r="CS136" s="26">
        <f t="shared" si="15"/>
        <v>0</v>
      </c>
    </row>
    <row r="137" spans="2:97" x14ac:dyDescent="0.2">
      <c r="B137" s="3" t="s">
        <v>281</v>
      </c>
      <c r="C137" s="3" t="s">
        <v>282</v>
      </c>
      <c r="D137" s="3" t="s">
        <v>38</v>
      </c>
      <c r="E137" s="30"/>
      <c r="F137" s="30"/>
      <c r="G137" s="30"/>
      <c r="H137" s="29"/>
      <c r="I137" s="33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30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30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30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5">
        <f t="shared" si="8"/>
        <v>0</v>
      </c>
      <c r="CL137" s="25">
        <f t="shared" si="8"/>
        <v>0</v>
      </c>
      <c r="CM137" s="25">
        <f t="shared" si="9"/>
        <v>0</v>
      </c>
      <c r="CN137" s="25">
        <f t="shared" si="10"/>
        <v>0</v>
      </c>
      <c r="CO137" s="25">
        <f t="shared" si="11"/>
        <v>0</v>
      </c>
      <c r="CP137" s="26">
        <f t="shared" si="12"/>
        <v>0</v>
      </c>
      <c r="CQ137" s="26">
        <f t="shared" si="13"/>
        <v>0</v>
      </c>
      <c r="CR137" s="26">
        <f t="shared" si="14"/>
        <v>0</v>
      </c>
      <c r="CS137" s="26">
        <f t="shared" si="15"/>
        <v>0</v>
      </c>
    </row>
    <row r="138" spans="2:97" x14ac:dyDescent="0.2">
      <c r="B138" s="3" t="s">
        <v>283</v>
      </c>
      <c r="C138" s="3" t="s">
        <v>284</v>
      </c>
      <c r="D138" s="3" t="s">
        <v>38</v>
      </c>
      <c r="E138" s="30"/>
      <c r="F138" s="30"/>
      <c r="G138" s="30"/>
      <c r="H138" s="29"/>
      <c r="I138" s="33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30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30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30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5">
        <f t="shared" si="8"/>
        <v>0</v>
      </c>
      <c r="CL138" s="25">
        <f t="shared" si="8"/>
        <v>0</v>
      </c>
      <c r="CM138" s="25">
        <f t="shared" si="9"/>
        <v>0</v>
      </c>
      <c r="CN138" s="25">
        <f t="shared" si="10"/>
        <v>0</v>
      </c>
      <c r="CO138" s="25">
        <f t="shared" si="11"/>
        <v>0</v>
      </c>
      <c r="CP138" s="26">
        <f t="shared" si="12"/>
        <v>0</v>
      </c>
      <c r="CQ138" s="26">
        <f t="shared" si="13"/>
        <v>0</v>
      </c>
      <c r="CR138" s="26">
        <f t="shared" si="14"/>
        <v>0</v>
      </c>
      <c r="CS138" s="26">
        <f t="shared" si="15"/>
        <v>0</v>
      </c>
    </row>
    <row r="139" spans="2:97" x14ac:dyDescent="0.2">
      <c r="B139" s="3" t="s">
        <v>285</v>
      </c>
      <c r="C139" s="3" t="s">
        <v>286</v>
      </c>
      <c r="D139" s="3" t="s">
        <v>63</v>
      </c>
      <c r="E139" s="30"/>
      <c r="F139" s="30"/>
      <c r="G139" s="30"/>
      <c r="H139" s="29"/>
      <c r="I139" s="33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30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30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30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5">
        <f t="shared" si="8"/>
        <v>0</v>
      </c>
      <c r="CL139" s="25">
        <f t="shared" si="8"/>
        <v>0</v>
      </c>
      <c r="CM139" s="25">
        <f t="shared" si="9"/>
        <v>0</v>
      </c>
      <c r="CN139" s="25">
        <f t="shared" si="10"/>
        <v>0</v>
      </c>
      <c r="CO139" s="25">
        <f t="shared" si="11"/>
        <v>0</v>
      </c>
      <c r="CP139" s="26">
        <f t="shared" si="12"/>
        <v>0</v>
      </c>
      <c r="CQ139" s="26">
        <f t="shared" si="13"/>
        <v>0</v>
      </c>
      <c r="CR139" s="26">
        <f t="shared" si="14"/>
        <v>0</v>
      </c>
      <c r="CS139" s="26">
        <f t="shared" si="15"/>
        <v>0</v>
      </c>
    </row>
    <row r="140" spans="2:97" x14ac:dyDescent="0.2">
      <c r="B140" s="3" t="s">
        <v>287</v>
      </c>
      <c r="C140" s="3" t="s">
        <v>288</v>
      </c>
      <c r="D140" s="3" t="s">
        <v>63</v>
      </c>
      <c r="E140" s="30"/>
      <c r="F140" s="30"/>
      <c r="G140" s="30"/>
      <c r="H140" s="29"/>
      <c r="I140" s="33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30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30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30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5">
        <f t="shared" si="8"/>
        <v>0</v>
      </c>
      <c r="CL140" s="25">
        <f t="shared" si="8"/>
        <v>0</v>
      </c>
      <c r="CM140" s="25">
        <f t="shared" si="9"/>
        <v>0</v>
      </c>
      <c r="CN140" s="25">
        <f t="shared" si="10"/>
        <v>0</v>
      </c>
      <c r="CO140" s="25">
        <f t="shared" si="11"/>
        <v>0</v>
      </c>
      <c r="CP140" s="26">
        <f t="shared" si="12"/>
        <v>0</v>
      </c>
      <c r="CQ140" s="26">
        <f t="shared" si="13"/>
        <v>0</v>
      </c>
      <c r="CR140" s="26">
        <f t="shared" si="14"/>
        <v>0</v>
      </c>
      <c r="CS140" s="26">
        <f t="shared" si="15"/>
        <v>0</v>
      </c>
    </row>
    <row r="141" spans="2:97" x14ac:dyDescent="0.2">
      <c r="B141" s="3" t="s">
        <v>289</v>
      </c>
      <c r="C141" s="3" t="s">
        <v>290</v>
      </c>
      <c r="D141" s="3" t="s">
        <v>35</v>
      </c>
      <c r="E141" s="30"/>
      <c r="F141" s="30"/>
      <c r="G141" s="30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30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30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30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5">
        <f t="shared" si="8"/>
        <v>0</v>
      </c>
      <c r="CL141" s="25">
        <f t="shared" si="8"/>
        <v>0</v>
      </c>
      <c r="CM141" s="25">
        <f t="shared" si="9"/>
        <v>0</v>
      </c>
      <c r="CN141" s="25">
        <f t="shared" si="10"/>
        <v>0</v>
      </c>
      <c r="CO141" s="25">
        <f t="shared" si="11"/>
        <v>0</v>
      </c>
      <c r="CP141" s="26">
        <f t="shared" si="12"/>
        <v>0</v>
      </c>
      <c r="CQ141" s="26">
        <f t="shared" si="13"/>
        <v>0</v>
      </c>
      <c r="CR141" s="26">
        <f t="shared" si="14"/>
        <v>0</v>
      </c>
      <c r="CS141" s="26">
        <f t="shared" si="15"/>
        <v>0</v>
      </c>
    </row>
    <row r="142" spans="2:97" x14ac:dyDescent="0.2">
      <c r="B142" s="3" t="s">
        <v>291</v>
      </c>
      <c r="C142" s="3" t="s">
        <v>292</v>
      </c>
      <c r="D142" s="3" t="s">
        <v>201</v>
      </c>
      <c r="E142" s="30"/>
      <c r="F142" s="30"/>
      <c r="G142" s="30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30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30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30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5">
        <f t="shared" si="8"/>
        <v>0</v>
      </c>
      <c r="CL142" s="25">
        <f t="shared" si="8"/>
        <v>0</v>
      </c>
      <c r="CM142" s="25">
        <f t="shared" si="9"/>
        <v>0</v>
      </c>
      <c r="CN142" s="25">
        <f t="shared" si="10"/>
        <v>0</v>
      </c>
      <c r="CO142" s="25">
        <f t="shared" si="11"/>
        <v>0</v>
      </c>
      <c r="CP142" s="26">
        <f t="shared" si="12"/>
        <v>0</v>
      </c>
      <c r="CQ142" s="26">
        <f t="shared" si="13"/>
        <v>0</v>
      </c>
      <c r="CR142" s="26">
        <f t="shared" si="14"/>
        <v>0</v>
      </c>
      <c r="CS142" s="26">
        <f t="shared" si="15"/>
        <v>0</v>
      </c>
    </row>
    <row r="143" spans="2:97" x14ac:dyDescent="0.2">
      <c r="B143" s="3" t="s">
        <v>293</v>
      </c>
      <c r="C143" s="3" t="s">
        <v>294</v>
      </c>
      <c r="D143" s="3" t="s">
        <v>232</v>
      </c>
      <c r="E143" s="21"/>
      <c r="G143" s="4" t="s">
        <v>14</v>
      </c>
      <c r="H143" s="35"/>
      <c r="J143" s="4" t="s">
        <v>14</v>
      </c>
      <c r="K143" s="3">
        <v>8</v>
      </c>
      <c r="M143" s="3" t="s">
        <v>12</v>
      </c>
      <c r="N143" s="3">
        <v>8</v>
      </c>
      <c r="P143" s="3" t="s">
        <v>12</v>
      </c>
      <c r="Q143" s="3">
        <v>8</v>
      </c>
      <c r="S143" s="3" t="s">
        <v>12</v>
      </c>
      <c r="T143" s="3">
        <v>8</v>
      </c>
      <c r="V143" s="3" t="s">
        <v>12</v>
      </c>
      <c r="W143" s="3">
        <v>8</v>
      </c>
      <c r="Y143" s="3" t="s">
        <v>12</v>
      </c>
      <c r="Z143" s="34"/>
      <c r="AB143" s="3" t="s">
        <v>14</v>
      </c>
      <c r="AE143" s="3" t="s">
        <v>14</v>
      </c>
      <c r="AF143" s="3">
        <v>8</v>
      </c>
      <c r="AH143" s="3" t="s">
        <v>15</v>
      </c>
      <c r="AI143" s="3">
        <v>8</v>
      </c>
      <c r="AK143" s="3" t="s">
        <v>12</v>
      </c>
      <c r="AL143" s="3">
        <v>8</v>
      </c>
      <c r="AN143" s="3" t="s">
        <v>12</v>
      </c>
      <c r="AO143" s="3">
        <v>8</v>
      </c>
      <c r="AQ143" s="3" t="s">
        <v>12</v>
      </c>
      <c r="AR143" s="3">
        <v>8</v>
      </c>
      <c r="AT143" s="3" t="s">
        <v>12</v>
      </c>
      <c r="AU143" s="34"/>
      <c r="AW143" s="3" t="s">
        <v>14</v>
      </c>
      <c r="AX143" s="35"/>
      <c r="AZ143" s="3" t="s">
        <v>14</v>
      </c>
      <c r="BA143" s="3">
        <v>8</v>
      </c>
      <c r="BC143" s="3" t="s">
        <v>1</v>
      </c>
      <c r="BD143" s="3">
        <v>8</v>
      </c>
      <c r="BF143" s="3" t="s">
        <v>1</v>
      </c>
      <c r="BG143" s="3">
        <v>8</v>
      </c>
      <c r="BI143" s="3" t="s">
        <v>12</v>
      </c>
      <c r="BJ143" s="3">
        <v>8</v>
      </c>
      <c r="BL143" s="3" t="s">
        <v>12</v>
      </c>
      <c r="BM143" s="3">
        <v>8</v>
      </c>
      <c r="BO143" s="3" t="s">
        <v>12</v>
      </c>
      <c r="BP143" s="34"/>
      <c r="BR143" s="3" t="s">
        <v>14</v>
      </c>
      <c r="BS143" s="35"/>
      <c r="BU143" s="3" t="s">
        <v>14</v>
      </c>
      <c r="BV143" s="3">
        <v>8</v>
      </c>
      <c r="BX143" s="3" t="s">
        <v>15</v>
      </c>
      <c r="BY143" s="3">
        <v>8</v>
      </c>
      <c r="CA143" s="3" t="s">
        <v>12</v>
      </c>
      <c r="CB143" s="3">
        <v>8</v>
      </c>
      <c r="CD143" s="3" t="s">
        <v>12</v>
      </c>
      <c r="CE143" s="3">
        <v>8</v>
      </c>
      <c r="CG143" s="3" t="s">
        <v>12</v>
      </c>
      <c r="CH143" s="3">
        <v>8</v>
      </c>
      <c r="CJ143" s="3" t="s">
        <v>12</v>
      </c>
      <c r="CK143" s="25">
        <f t="shared" si="8"/>
        <v>160</v>
      </c>
      <c r="CL143" s="25">
        <f t="shared" si="8"/>
        <v>0</v>
      </c>
      <c r="CM143" s="25">
        <f t="shared" si="9"/>
        <v>16</v>
      </c>
      <c r="CN143" s="25">
        <f t="shared" si="10"/>
        <v>8</v>
      </c>
      <c r="CO143" s="25">
        <f t="shared" si="11"/>
        <v>2</v>
      </c>
      <c r="CP143" s="26">
        <f t="shared" si="12"/>
        <v>0</v>
      </c>
      <c r="CQ143" s="26">
        <f t="shared" si="13"/>
        <v>0</v>
      </c>
      <c r="CR143" s="26">
        <f t="shared" si="14"/>
        <v>0</v>
      </c>
      <c r="CS143" s="26">
        <f t="shared" si="15"/>
        <v>0</v>
      </c>
    </row>
    <row r="144" spans="2:97" x14ac:dyDescent="0.2">
      <c r="B144" s="3" t="s">
        <v>295</v>
      </c>
      <c r="C144" s="3" t="s">
        <v>296</v>
      </c>
      <c r="D144" s="3" t="s">
        <v>60</v>
      </c>
      <c r="E144" s="30"/>
      <c r="F144" s="30"/>
      <c r="G144" s="30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30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30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30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5">
        <f t="shared" si="8"/>
        <v>0</v>
      </c>
      <c r="CL144" s="25">
        <f t="shared" si="8"/>
        <v>0</v>
      </c>
      <c r="CM144" s="25">
        <f t="shared" si="9"/>
        <v>0</v>
      </c>
      <c r="CN144" s="25">
        <f t="shared" si="10"/>
        <v>0</v>
      </c>
      <c r="CO144" s="25">
        <f t="shared" si="11"/>
        <v>0</v>
      </c>
      <c r="CP144" s="26">
        <f t="shared" si="12"/>
        <v>0</v>
      </c>
      <c r="CQ144" s="26">
        <f t="shared" si="13"/>
        <v>0</v>
      </c>
      <c r="CR144" s="26">
        <f t="shared" si="14"/>
        <v>0</v>
      </c>
      <c r="CS144" s="26">
        <f t="shared" si="15"/>
        <v>0</v>
      </c>
    </row>
    <row r="145" spans="2:97" x14ac:dyDescent="0.2">
      <c r="B145" s="3" t="s">
        <v>297</v>
      </c>
      <c r="C145" s="3" t="s">
        <v>298</v>
      </c>
      <c r="D145" s="3" t="s">
        <v>38</v>
      </c>
      <c r="E145" s="30"/>
      <c r="F145" s="30"/>
      <c r="G145" s="30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30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30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30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5">
        <f t="shared" si="8"/>
        <v>0</v>
      </c>
      <c r="CL145" s="25">
        <f t="shared" si="8"/>
        <v>0</v>
      </c>
      <c r="CM145" s="25">
        <f t="shared" si="9"/>
        <v>0</v>
      </c>
      <c r="CN145" s="25">
        <f t="shared" si="10"/>
        <v>0</v>
      </c>
      <c r="CO145" s="25">
        <f t="shared" si="11"/>
        <v>0</v>
      </c>
      <c r="CP145" s="26">
        <f t="shared" si="12"/>
        <v>0</v>
      </c>
      <c r="CQ145" s="26">
        <f t="shared" si="13"/>
        <v>0</v>
      </c>
      <c r="CR145" s="26">
        <f t="shared" si="14"/>
        <v>0</v>
      </c>
      <c r="CS145" s="26">
        <f t="shared" si="15"/>
        <v>0</v>
      </c>
    </row>
    <row r="146" spans="2:97" x14ac:dyDescent="0.2">
      <c r="B146" s="3" t="s">
        <v>299</v>
      </c>
      <c r="C146" s="3" t="s">
        <v>300</v>
      </c>
      <c r="D146" s="3" t="s">
        <v>38</v>
      </c>
      <c r="E146" s="30"/>
      <c r="F146" s="30"/>
      <c r="G146" s="30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30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30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30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5">
        <f t="shared" si="8"/>
        <v>0</v>
      </c>
      <c r="CL146" s="25">
        <f t="shared" si="8"/>
        <v>0</v>
      </c>
      <c r="CM146" s="25">
        <f t="shared" si="9"/>
        <v>0</v>
      </c>
      <c r="CN146" s="25">
        <f t="shared" si="10"/>
        <v>0</v>
      </c>
      <c r="CO146" s="25">
        <f t="shared" si="11"/>
        <v>0</v>
      </c>
      <c r="CP146" s="26">
        <f t="shared" si="12"/>
        <v>0</v>
      </c>
      <c r="CQ146" s="26">
        <f t="shared" si="13"/>
        <v>0</v>
      </c>
      <c r="CR146" s="26">
        <f t="shared" si="14"/>
        <v>0</v>
      </c>
      <c r="CS146" s="26">
        <f t="shared" si="15"/>
        <v>0</v>
      </c>
    </row>
    <row r="147" spans="2:97" x14ac:dyDescent="0.2">
      <c r="B147" s="3" t="s">
        <v>301</v>
      </c>
      <c r="C147" s="3" t="s">
        <v>302</v>
      </c>
      <c r="D147" s="3" t="s">
        <v>38</v>
      </c>
      <c r="E147" s="30"/>
      <c r="F147" s="30"/>
      <c r="G147" s="30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30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30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30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5">
        <f t="shared" si="8"/>
        <v>0</v>
      </c>
      <c r="CL147" s="25">
        <f t="shared" si="8"/>
        <v>0</v>
      </c>
      <c r="CM147" s="25">
        <f t="shared" si="9"/>
        <v>0</v>
      </c>
      <c r="CN147" s="25">
        <f t="shared" si="10"/>
        <v>0</v>
      </c>
      <c r="CO147" s="25">
        <f t="shared" si="11"/>
        <v>0</v>
      </c>
      <c r="CP147" s="26">
        <f t="shared" si="12"/>
        <v>0</v>
      </c>
      <c r="CQ147" s="26">
        <f t="shared" si="13"/>
        <v>0</v>
      </c>
      <c r="CR147" s="26">
        <f t="shared" si="14"/>
        <v>0</v>
      </c>
      <c r="CS147" s="26">
        <f t="shared" si="15"/>
        <v>0</v>
      </c>
    </row>
    <row r="148" spans="2:97" x14ac:dyDescent="0.2">
      <c r="B148" s="3" t="s">
        <v>303</v>
      </c>
      <c r="C148" s="3" t="s">
        <v>304</v>
      </c>
      <c r="D148" s="3" t="s">
        <v>38</v>
      </c>
      <c r="E148" s="30"/>
      <c r="F148" s="30"/>
      <c r="G148" s="30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30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30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30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5">
        <f t="shared" si="8"/>
        <v>0</v>
      </c>
      <c r="CL148" s="25">
        <f t="shared" si="8"/>
        <v>0</v>
      </c>
      <c r="CM148" s="25">
        <f t="shared" si="9"/>
        <v>0</v>
      </c>
      <c r="CN148" s="25">
        <f t="shared" si="10"/>
        <v>0</v>
      </c>
      <c r="CO148" s="25">
        <f t="shared" si="11"/>
        <v>0</v>
      </c>
      <c r="CP148" s="26">
        <f t="shared" si="12"/>
        <v>0</v>
      </c>
      <c r="CQ148" s="26">
        <f t="shared" si="13"/>
        <v>0</v>
      </c>
      <c r="CR148" s="26">
        <f t="shared" si="14"/>
        <v>0</v>
      </c>
      <c r="CS148" s="26">
        <f t="shared" si="15"/>
        <v>0</v>
      </c>
    </row>
    <row r="149" spans="2:97" x14ac:dyDescent="0.2">
      <c r="B149" s="3" t="s">
        <v>305</v>
      </c>
      <c r="C149" s="3" t="s">
        <v>306</v>
      </c>
      <c r="D149" s="3" t="s">
        <v>38</v>
      </c>
      <c r="E149" s="30"/>
      <c r="F149" s="30"/>
      <c r="G149" s="30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30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30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30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5">
        <f t="shared" ref="CK149:CL212" si="16">E149+H149+K149+N149+Q149+T149+W149+Z149+AC149+AF149+AI149+AL149+AO149+AR149+AU149+AX149+BA149+BD149+BG149+BJ149+BM149+BP149+BS149+BV149+BY149+CB149+CE149+CH149</f>
        <v>0</v>
      </c>
      <c r="CL149" s="25">
        <f t="shared" si="16"/>
        <v>0</v>
      </c>
      <c r="CM149" s="25">
        <f t="shared" ref="CM149:CM212" si="17">COUNTIF(E149:CJ149,"Present")</f>
        <v>0</v>
      </c>
      <c r="CN149" s="25">
        <f t="shared" ref="CN149:CN212" si="18">COUNTIF(E149:CJ149,"Weekend")</f>
        <v>0</v>
      </c>
      <c r="CO149" s="25">
        <f t="shared" ref="CO149:CO212" si="19">COUNTIF(E149:CJ149,"Security day")</f>
        <v>0</v>
      </c>
      <c r="CP149" s="26">
        <f t="shared" ref="CP149:CP212" si="20">COUNTIF(E149:CJ149,"Sick leave 70%")</f>
        <v>0</v>
      </c>
      <c r="CQ149" s="26">
        <f t="shared" ref="CQ149:CQ212" si="21">COUNTIF(E149:CJ149,"Unpaid")</f>
        <v>0</v>
      </c>
      <c r="CR149" s="26">
        <f t="shared" ref="CR149:CR212" si="22">COUNTIF(E149:CJ149,"illegal  absence")</f>
        <v>0</v>
      </c>
      <c r="CS149" s="26">
        <f t="shared" ref="CS149:CS212" si="23">COUNTIF(E149:CJ149,"Long Unpaid leave ")</f>
        <v>0</v>
      </c>
    </row>
    <row r="150" spans="2:97" x14ac:dyDescent="0.2">
      <c r="B150" s="3" t="s">
        <v>307</v>
      </c>
      <c r="C150" s="3" t="s">
        <v>308</v>
      </c>
      <c r="D150" s="3" t="s">
        <v>38</v>
      </c>
      <c r="E150" s="30"/>
      <c r="F150" s="30"/>
      <c r="G150" s="30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30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30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30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5">
        <f t="shared" si="16"/>
        <v>0</v>
      </c>
      <c r="CL150" s="25">
        <f t="shared" si="16"/>
        <v>0</v>
      </c>
      <c r="CM150" s="25">
        <f t="shared" si="17"/>
        <v>0</v>
      </c>
      <c r="CN150" s="25">
        <f t="shared" si="18"/>
        <v>0</v>
      </c>
      <c r="CO150" s="25">
        <f t="shared" si="19"/>
        <v>0</v>
      </c>
      <c r="CP150" s="26">
        <f t="shared" si="20"/>
        <v>0</v>
      </c>
      <c r="CQ150" s="26">
        <f t="shared" si="21"/>
        <v>0</v>
      </c>
      <c r="CR150" s="26">
        <f t="shared" si="22"/>
        <v>0</v>
      </c>
      <c r="CS150" s="26">
        <f t="shared" si="23"/>
        <v>0</v>
      </c>
    </row>
    <row r="151" spans="2:97" x14ac:dyDescent="0.2">
      <c r="B151" s="3" t="s">
        <v>309</v>
      </c>
      <c r="C151" s="3" t="s">
        <v>310</v>
      </c>
      <c r="D151" s="3" t="s">
        <v>38</v>
      </c>
      <c r="E151" s="30"/>
      <c r="F151" s="30"/>
      <c r="G151" s="30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30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30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30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5">
        <f t="shared" si="16"/>
        <v>0</v>
      </c>
      <c r="CL151" s="25">
        <f t="shared" si="16"/>
        <v>0</v>
      </c>
      <c r="CM151" s="25">
        <f t="shared" si="17"/>
        <v>0</v>
      </c>
      <c r="CN151" s="25">
        <f t="shared" si="18"/>
        <v>0</v>
      </c>
      <c r="CO151" s="25">
        <f t="shared" si="19"/>
        <v>0</v>
      </c>
      <c r="CP151" s="26">
        <f t="shared" si="20"/>
        <v>0</v>
      </c>
      <c r="CQ151" s="26">
        <f t="shared" si="21"/>
        <v>0</v>
      </c>
      <c r="CR151" s="26">
        <f t="shared" si="22"/>
        <v>0</v>
      </c>
      <c r="CS151" s="26">
        <f t="shared" si="23"/>
        <v>0</v>
      </c>
    </row>
    <row r="152" spans="2:97" x14ac:dyDescent="0.2">
      <c r="B152" s="3" t="s">
        <v>311</v>
      </c>
      <c r="C152" s="3" t="s">
        <v>312</v>
      </c>
      <c r="D152" s="3" t="s">
        <v>232</v>
      </c>
      <c r="E152" s="21"/>
      <c r="G152" s="4" t="s">
        <v>14</v>
      </c>
      <c r="H152" s="35"/>
      <c r="J152" s="4" t="s">
        <v>14</v>
      </c>
      <c r="K152" s="3">
        <v>8</v>
      </c>
      <c r="M152" s="3" t="s">
        <v>12</v>
      </c>
      <c r="N152" s="3">
        <v>8</v>
      </c>
      <c r="P152" s="3" t="s">
        <v>12</v>
      </c>
      <c r="Q152" s="3">
        <v>8</v>
      </c>
      <c r="S152" s="3" t="s">
        <v>12</v>
      </c>
      <c r="T152" s="3">
        <v>8</v>
      </c>
      <c r="V152" s="3" t="s">
        <v>12</v>
      </c>
      <c r="W152" s="3">
        <v>8</v>
      </c>
      <c r="Y152" s="3" t="s">
        <v>12</v>
      </c>
      <c r="Z152" s="34"/>
      <c r="AB152" s="3" t="s">
        <v>14</v>
      </c>
      <c r="AE152" s="3" t="s">
        <v>14</v>
      </c>
      <c r="AF152" s="3">
        <v>8</v>
      </c>
      <c r="AH152" s="3" t="s">
        <v>15</v>
      </c>
      <c r="AI152" s="3">
        <v>8</v>
      </c>
      <c r="AK152" s="3" t="s">
        <v>12</v>
      </c>
      <c r="AL152" s="3">
        <v>8</v>
      </c>
      <c r="AN152" s="3" t="s">
        <v>12</v>
      </c>
      <c r="AO152" s="3">
        <v>8</v>
      </c>
      <c r="AQ152" s="3" t="s">
        <v>12</v>
      </c>
      <c r="AR152" s="3">
        <v>8</v>
      </c>
      <c r="AT152" s="3" t="s">
        <v>12</v>
      </c>
      <c r="AU152" s="34"/>
      <c r="AW152" s="3" t="s">
        <v>14</v>
      </c>
      <c r="AX152" s="35"/>
      <c r="AZ152" s="3" t="s">
        <v>14</v>
      </c>
      <c r="BA152" s="3">
        <v>8</v>
      </c>
      <c r="BC152" s="3" t="s">
        <v>12</v>
      </c>
      <c r="BD152" s="3">
        <v>8</v>
      </c>
      <c r="BF152" s="3" t="s">
        <v>12</v>
      </c>
      <c r="BG152" s="3">
        <v>8</v>
      </c>
      <c r="BI152" s="3" t="s">
        <v>12</v>
      </c>
      <c r="BJ152" s="3">
        <v>8</v>
      </c>
      <c r="BL152" s="3" t="s">
        <v>12</v>
      </c>
      <c r="BM152" s="3">
        <v>8</v>
      </c>
      <c r="BO152" s="3" t="s">
        <v>12</v>
      </c>
      <c r="BP152" s="34"/>
      <c r="BR152" s="3" t="s">
        <v>14</v>
      </c>
      <c r="BS152" s="35"/>
      <c r="BU152" s="3" t="s">
        <v>14</v>
      </c>
      <c r="BV152" s="3">
        <v>8</v>
      </c>
      <c r="BX152" s="3" t="s">
        <v>15</v>
      </c>
      <c r="BY152" s="3">
        <v>8</v>
      </c>
      <c r="CA152" s="3" t="s">
        <v>12</v>
      </c>
      <c r="CB152" s="3">
        <v>8</v>
      </c>
      <c r="CD152" s="3" t="s">
        <v>2</v>
      </c>
      <c r="CE152" s="3">
        <v>8</v>
      </c>
      <c r="CG152" s="3" t="s">
        <v>2</v>
      </c>
      <c r="CH152" s="3">
        <v>8</v>
      </c>
      <c r="CJ152" s="3" t="s">
        <v>15</v>
      </c>
      <c r="CK152" s="25">
        <f t="shared" si="16"/>
        <v>160</v>
      </c>
      <c r="CL152" s="25">
        <f t="shared" si="16"/>
        <v>0</v>
      </c>
      <c r="CM152" s="25">
        <f t="shared" si="17"/>
        <v>15</v>
      </c>
      <c r="CN152" s="25">
        <f t="shared" si="18"/>
        <v>8</v>
      </c>
      <c r="CO152" s="25">
        <f t="shared" si="19"/>
        <v>3</v>
      </c>
      <c r="CP152" s="26">
        <f t="shared" si="20"/>
        <v>0</v>
      </c>
      <c r="CQ152" s="26">
        <f t="shared" si="21"/>
        <v>0</v>
      </c>
      <c r="CR152" s="26">
        <f t="shared" si="22"/>
        <v>0</v>
      </c>
      <c r="CS152" s="26">
        <f t="shared" si="23"/>
        <v>0</v>
      </c>
    </row>
    <row r="153" spans="2:97" x14ac:dyDescent="0.2">
      <c r="B153" s="3" t="s">
        <v>313</v>
      </c>
      <c r="C153" s="3" t="s">
        <v>314</v>
      </c>
      <c r="D153" s="3" t="s">
        <v>38</v>
      </c>
      <c r="E153" s="30"/>
      <c r="F153" s="30"/>
      <c r="G153" s="30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30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30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30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5">
        <f t="shared" si="16"/>
        <v>0</v>
      </c>
      <c r="CL153" s="25">
        <f t="shared" si="16"/>
        <v>0</v>
      </c>
      <c r="CM153" s="25">
        <f t="shared" si="17"/>
        <v>0</v>
      </c>
      <c r="CN153" s="25">
        <f t="shared" si="18"/>
        <v>0</v>
      </c>
      <c r="CO153" s="25">
        <f t="shared" si="19"/>
        <v>0</v>
      </c>
      <c r="CP153" s="26">
        <f t="shared" si="20"/>
        <v>0</v>
      </c>
      <c r="CQ153" s="26">
        <f t="shared" si="21"/>
        <v>0</v>
      </c>
      <c r="CR153" s="26">
        <f t="shared" si="22"/>
        <v>0</v>
      </c>
      <c r="CS153" s="26">
        <f t="shared" si="23"/>
        <v>0</v>
      </c>
    </row>
    <row r="154" spans="2:97" x14ac:dyDescent="0.2">
      <c r="B154" s="3" t="s">
        <v>315</v>
      </c>
      <c r="C154" s="3" t="s">
        <v>316</v>
      </c>
      <c r="D154" s="3" t="s">
        <v>38</v>
      </c>
      <c r="E154" s="30"/>
      <c r="F154" s="30"/>
      <c r="G154" s="30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30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30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30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5">
        <f t="shared" si="16"/>
        <v>0</v>
      </c>
      <c r="CL154" s="25">
        <f t="shared" si="16"/>
        <v>0</v>
      </c>
      <c r="CM154" s="25">
        <f t="shared" si="17"/>
        <v>0</v>
      </c>
      <c r="CN154" s="25">
        <f t="shared" si="18"/>
        <v>0</v>
      </c>
      <c r="CO154" s="25">
        <f t="shared" si="19"/>
        <v>0</v>
      </c>
      <c r="CP154" s="26">
        <f t="shared" si="20"/>
        <v>0</v>
      </c>
      <c r="CQ154" s="26">
        <f t="shared" si="21"/>
        <v>0</v>
      </c>
      <c r="CR154" s="26">
        <f t="shared" si="22"/>
        <v>0</v>
      </c>
      <c r="CS154" s="26">
        <f t="shared" si="23"/>
        <v>0</v>
      </c>
    </row>
    <row r="155" spans="2:97" x14ac:dyDescent="0.2">
      <c r="B155" s="3" t="s">
        <v>317</v>
      </c>
      <c r="C155" s="3" t="s">
        <v>318</v>
      </c>
      <c r="D155" s="3" t="s">
        <v>38</v>
      </c>
      <c r="E155" s="30"/>
      <c r="F155" s="30"/>
      <c r="G155" s="30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30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30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30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5">
        <f t="shared" si="16"/>
        <v>0</v>
      </c>
      <c r="CL155" s="25">
        <f t="shared" si="16"/>
        <v>0</v>
      </c>
      <c r="CM155" s="25">
        <f t="shared" si="17"/>
        <v>0</v>
      </c>
      <c r="CN155" s="25">
        <f t="shared" si="18"/>
        <v>0</v>
      </c>
      <c r="CO155" s="25">
        <f t="shared" si="19"/>
        <v>0</v>
      </c>
      <c r="CP155" s="26">
        <f t="shared" si="20"/>
        <v>0</v>
      </c>
      <c r="CQ155" s="26">
        <f t="shared" si="21"/>
        <v>0</v>
      </c>
      <c r="CR155" s="26">
        <f t="shared" si="22"/>
        <v>0</v>
      </c>
      <c r="CS155" s="26">
        <f t="shared" si="23"/>
        <v>0</v>
      </c>
    </row>
    <row r="156" spans="2:97" x14ac:dyDescent="0.2">
      <c r="B156" s="3" t="s">
        <v>319</v>
      </c>
      <c r="C156" s="3" t="s">
        <v>320</v>
      </c>
      <c r="D156" s="3" t="s">
        <v>38</v>
      </c>
      <c r="E156" s="30"/>
      <c r="F156" s="30"/>
      <c r="G156" s="30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30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30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30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5">
        <f t="shared" si="16"/>
        <v>0</v>
      </c>
      <c r="CL156" s="25">
        <f t="shared" si="16"/>
        <v>0</v>
      </c>
      <c r="CM156" s="25">
        <f t="shared" si="17"/>
        <v>0</v>
      </c>
      <c r="CN156" s="25">
        <f t="shared" si="18"/>
        <v>0</v>
      </c>
      <c r="CO156" s="25">
        <f t="shared" si="19"/>
        <v>0</v>
      </c>
      <c r="CP156" s="26">
        <f t="shared" si="20"/>
        <v>0</v>
      </c>
      <c r="CQ156" s="26">
        <f t="shared" si="21"/>
        <v>0</v>
      </c>
      <c r="CR156" s="26">
        <f t="shared" si="22"/>
        <v>0</v>
      </c>
      <c r="CS156" s="26">
        <f t="shared" si="23"/>
        <v>0</v>
      </c>
    </row>
    <row r="157" spans="2:97" x14ac:dyDescent="0.2">
      <c r="B157" s="3" t="s">
        <v>321</v>
      </c>
      <c r="C157" s="3" t="s">
        <v>322</v>
      </c>
      <c r="D157" s="3" t="s">
        <v>38</v>
      </c>
      <c r="E157" s="30"/>
      <c r="F157" s="30"/>
      <c r="G157" s="30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30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30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30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5">
        <f t="shared" si="16"/>
        <v>0</v>
      </c>
      <c r="CL157" s="25">
        <f t="shared" si="16"/>
        <v>0</v>
      </c>
      <c r="CM157" s="25">
        <f t="shared" si="17"/>
        <v>0</v>
      </c>
      <c r="CN157" s="25">
        <f t="shared" si="18"/>
        <v>0</v>
      </c>
      <c r="CO157" s="25">
        <f t="shared" si="19"/>
        <v>0</v>
      </c>
      <c r="CP157" s="26">
        <f t="shared" si="20"/>
        <v>0</v>
      </c>
      <c r="CQ157" s="26">
        <f t="shared" si="21"/>
        <v>0</v>
      </c>
      <c r="CR157" s="26">
        <f t="shared" si="22"/>
        <v>0</v>
      </c>
      <c r="CS157" s="26">
        <f t="shared" si="23"/>
        <v>0</v>
      </c>
    </row>
    <row r="158" spans="2:97" x14ac:dyDescent="0.2">
      <c r="B158" s="3" t="s">
        <v>323</v>
      </c>
      <c r="C158" s="3" t="s">
        <v>324</v>
      </c>
      <c r="D158" s="3" t="s">
        <v>114</v>
      </c>
      <c r="E158" s="30"/>
      <c r="F158" s="30"/>
      <c r="G158" s="28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30"/>
      <c r="AA158" s="29"/>
      <c r="AB158" s="28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30"/>
      <c r="AV158" s="29"/>
      <c r="AW158" s="28"/>
      <c r="AX158" s="29"/>
      <c r="AY158" s="29"/>
      <c r="AZ158" s="28"/>
      <c r="BA158" s="29"/>
      <c r="BB158" s="29"/>
      <c r="BC158" s="28"/>
      <c r="BD158" s="29"/>
      <c r="BE158" s="29"/>
      <c r="BF158" s="28"/>
      <c r="BG158" s="29"/>
      <c r="BH158" s="29"/>
      <c r="BI158" s="28"/>
      <c r="BJ158" s="29"/>
      <c r="BK158" s="29"/>
      <c r="BL158" s="28"/>
      <c r="BM158" s="29"/>
      <c r="BN158" s="29"/>
      <c r="BO158" s="28"/>
      <c r="BP158" s="30"/>
      <c r="BQ158" s="29"/>
      <c r="BR158" s="28"/>
      <c r="BS158" s="29"/>
      <c r="BT158" s="29"/>
      <c r="BU158" s="28"/>
      <c r="BV158" s="29"/>
      <c r="BW158" s="29"/>
      <c r="BX158" s="28"/>
      <c r="BY158" s="29"/>
      <c r="BZ158" s="29"/>
      <c r="CA158" s="28"/>
      <c r="CB158" s="29"/>
      <c r="CC158" s="29"/>
      <c r="CD158" s="28"/>
      <c r="CE158" s="29"/>
      <c r="CF158" s="29"/>
      <c r="CG158" s="28"/>
      <c r="CH158" s="29"/>
      <c r="CI158" s="29"/>
      <c r="CJ158" s="28"/>
      <c r="CK158" s="25">
        <f t="shared" si="16"/>
        <v>0</v>
      </c>
      <c r="CL158" s="25">
        <f t="shared" si="16"/>
        <v>0</v>
      </c>
      <c r="CM158" s="25">
        <f t="shared" si="17"/>
        <v>0</v>
      </c>
      <c r="CN158" s="25">
        <f t="shared" si="18"/>
        <v>0</v>
      </c>
      <c r="CO158" s="25">
        <f t="shared" si="19"/>
        <v>0</v>
      </c>
      <c r="CP158" s="26">
        <f t="shared" si="20"/>
        <v>0</v>
      </c>
      <c r="CQ158" s="26">
        <f t="shared" si="21"/>
        <v>0</v>
      </c>
      <c r="CR158" s="26">
        <f t="shared" si="22"/>
        <v>0</v>
      </c>
      <c r="CS158" s="26">
        <f t="shared" si="23"/>
        <v>0</v>
      </c>
    </row>
    <row r="159" spans="2:97" x14ac:dyDescent="0.2">
      <c r="B159" s="3" t="s">
        <v>325</v>
      </c>
      <c r="C159" s="3" t="s">
        <v>326</v>
      </c>
      <c r="D159" s="3" t="s">
        <v>38</v>
      </c>
      <c r="E159" s="30"/>
      <c r="F159" s="30"/>
      <c r="G159" s="30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30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30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30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5">
        <f t="shared" si="16"/>
        <v>0</v>
      </c>
      <c r="CL159" s="25">
        <f t="shared" si="16"/>
        <v>0</v>
      </c>
      <c r="CM159" s="25">
        <f t="shared" si="17"/>
        <v>0</v>
      </c>
      <c r="CN159" s="25">
        <f t="shared" si="18"/>
        <v>0</v>
      </c>
      <c r="CO159" s="25">
        <f t="shared" si="19"/>
        <v>0</v>
      </c>
      <c r="CP159" s="26">
        <f t="shared" si="20"/>
        <v>0</v>
      </c>
      <c r="CQ159" s="26">
        <f t="shared" si="21"/>
        <v>0</v>
      </c>
      <c r="CR159" s="26">
        <f t="shared" si="22"/>
        <v>0</v>
      </c>
      <c r="CS159" s="26">
        <f t="shared" si="23"/>
        <v>0</v>
      </c>
    </row>
    <row r="160" spans="2:97" x14ac:dyDescent="0.2">
      <c r="B160" s="3" t="s">
        <v>327</v>
      </c>
      <c r="C160" s="3" t="s">
        <v>328</v>
      </c>
      <c r="D160" s="3" t="s">
        <v>183</v>
      </c>
      <c r="E160" s="30"/>
      <c r="F160" s="30"/>
      <c r="G160" s="30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30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30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30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5">
        <f t="shared" si="16"/>
        <v>0</v>
      </c>
      <c r="CL160" s="25">
        <f t="shared" si="16"/>
        <v>0</v>
      </c>
      <c r="CM160" s="25">
        <f t="shared" si="17"/>
        <v>0</v>
      </c>
      <c r="CN160" s="25">
        <f t="shared" si="18"/>
        <v>0</v>
      </c>
      <c r="CO160" s="25">
        <f t="shared" si="19"/>
        <v>0</v>
      </c>
      <c r="CP160" s="26">
        <f t="shared" si="20"/>
        <v>0</v>
      </c>
      <c r="CQ160" s="26">
        <f t="shared" si="21"/>
        <v>0</v>
      </c>
      <c r="CR160" s="26">
        <f t="shared" si="22"/>
        <v>0</v>
      </c>
      <c r="CS160" s="26">
        <f t="shared" si="23"/>
        <v>0</v>
      </c>
    </row>
    <row r="161" spans="2:98" s="36" customFormat="1" x14ac:dyDescent="0.2">
      <c r="B161" s="36" t="s">
        <v>329</v>
      </c>
      <c r="C161" s="36" t="s">
        <v>330</v>
      </c>
      <c r="D161" s="36" t="s">
        <v>114</v>
      </c>
      <c r="E161" s="21"/>
      <c r="F161" s="37"/>
      <c r="G161" s="38" t="s">
        <v>14</v>
      </c>
      <c r="H161" s="39">
        <v>8</v>
      </c>
      <c r="I161" s="39"/>
      <c r="J161" s="39" t="s">
        <v>11</v>
      </c>
      <c r="K161" s="39">
        <v>8</v>
      </c>
      <c r="L161" s="39"/>
      <c r="M161" s="39" t="s">
        <v>11</v>
      </c>
      <c r="N161" s="39">
        <v>8</v>
      </c>
      <c r="O161" s="39"/>
      <c r="P161" s="39" t="s">
        <v>11</v>
      </c>
      <c r="Q161" s="39">
        <v>8</v>
      </c>
      <c r="R161" s="39"/>
      <c r="S161" s="39" t="s">
        <v>11</v>
      </c>
      <c r="T161" s="39">
        <v>8</v>
      </c>
      <c r="U161" s="39"/>
      <c r="V161" s="39" t="s">
        <v>11</v>
      </c>
      <c r="W161" s="39">
        <v>8</v>
      </c>
      <c r="X161" s="39"/>
      <c r="Y161" s="39" t="s">
        <v>11</v>
      </c>
      <c r="Z161" s="40"/>
      <c r="AA161" s="39"/>
      <c r="AB161" s="38" t="s">
        <v>14</v>
      </c>
      <c r="AC161" s="39">
        <v>8</v>
      </c>
      <c r="AD161" s="39"/>
      <c r="AE161" s="39" t="s">
        <v>11</v>
      </c>
      <c r="AF161" s="39">
        <v>8</v>
      </c>
      <c r="AG161" s="39"/>
      <c r="AH161" s="39" t="s">
        <v>11</v>
      </c>
      <c r="AI161" s="39">
        <v>8</v>
      </c>
      <c r="AJ161" s="39"/>
      <c r="AK161" s="39" t="s">
        <v>11</v>
      </c>
      <c r="AL161" s="39">
        <v>8</v>
      </c>
      <c r="AM161" s="39"/>
      <c r="AN161" s="39" t="s">
        <v>11</v>
      </c>
      <c r="AO161" s="39">
        <v>8</v>
      </c>
      <c r="AP161" s="39"/>
      <c r="AQ161" s="39" t="s">
        <v>11</v>
      </c>
      <c r="AR161" s="39">
        <v>8</v>
      </c>
      <c r="AS161" s="39"/>
      <c r="AT161" s="39" t="s">
        <v>11</v>
      </c>
      <c r="AU161" s="40"/>
      <c r="AV161" s="39"/>
      <c r="AW161" s="38" t="s">
        <v>14</v>
      </c>
      <c r="AX161" s="39">
        <v>8</v>
      </c>
      <c r="AY161" s="39"/>
      <c r="AZ161" s="38" t="s">
        <v>11</v>
      </c>
      <c r="BA161" s="39">
        <v>8</v>
      </c>
      <c r="BB161" s="39"/>
      <c r="BC161" s="38" t="s">
        <v>11</v>
      </c>
      <c r="BD161" s="39">
        <v>8</v>
      </c>
      <c r="BE161" s="39"/>
      <c r="BF161" s="38" t="s">
        <v>11</v>
      </c>
      <c r="BG161" s="39">
        <v>8</v>
      </c>
      <c r="BH161" s="39"/>
      <c r="BI161" s="38" t="s">
        <v>11</v>
      </c>
      <c r="BJ161" s="39">
        <v>8</v>
      </c>
      <c r="BK161" s="39"/>
      <c r="BL161" s="38" t="s">
        <v>11</v>
      </c>
      <c r="BM161" s="39">
        <v>8</v>
      </c>
      <c r="BN161" s="39"/>
      <c r="BO161" s="38" t="s">
        <v>11</v>
      </c>
      <c r="BP161" s="40"/>
      <c r="BQ161" s="39"/>
      <c r="BR161" s="38" t="s">
        <v>14</v>
      </c>
      <c r="BS161" s="39">
        <v>8</v>
      </c>
      <c r="BT161" s="39"/>
      <c r="BU161" s="38" t="s">
        <v>11</v>
      </c>
      <c r="BV161" s="39">
        <v>8</v>
      </c>
      <c r="BW161" s="39"/>
      <c r="BX161" s="38" t="s">
        <v>11</v>
      </c>
      <c r="BY161" s="39">
        <v>8</v>
      </c>
      <c r="BZ161" s="39"/>
      <c r="CA161" s="38" t="s">
        <v>11</v>
      </c>
      <c r="CB161" s="39">
        <v>8</v>
      </c>
      <c r="CC161" s="39"/>
      <c r="CD161" s="38" t="s">
        <v>11</v>
      </c>
      <c r="CE161" s="39">
        <v>8</v>
      </c>
      <c r="CF161" s="39"/>
      <c r="CG161" s="38" t="s">
        <v>11</v>
      </c>
      <c r="CH161" s="39">
        <v>8</v>
      </c>
      <c r="CI161" s="39"/>
      <c r="CJ161" s="38" t="s">
        <v>11</v>
      </c>
      <c r="CK161" s="41">
        <f t="shared" si="16"/>
        <v>192</v>
      </c>
      <c r="CL161" s="41">
        <f t="shared" si="16"/>
        <v>0</v>
      </c>
      <c r="CM161" s="41">
        <f t="shared" si="17"/>
        <v>0</v>
      </c>
      <c r="CN161" s="41">
        <f t="shared" si="18"/>
        <v>4</v>
      </c>
      <c r="CO161" s="41">
        <f t="shared" si="19"/>
        <v>0</v>
      </c>
      <c r="CP161" s="26">
        <f t="shared" si="20"/>
        <v>0</v>
      </c>
      <c r="CQ161" s="26">
        <f t="shared" si="21"/>
        <v>0</v>
      </c>
      <c r="CR161" s="26">
        <f t="shared" si="22"/>
        <v>0</v>
      </c>
      <c r="CS161" s="26">
        <f t="shared" si="23"/>
        <v>24</v>
      </c>
      <c r="CT161" s="42">
        <f>CS161+CN161</f>
        <v>28</v>
      </c>
    </row>
    <row r="162" spans="2:98" x14ac:dyDescent="0.2">
      <c r="B162" s="3" t="s">
        <v>331</v>
      </c>
      <c r="C162" s="3" t="s">
        <v>332</v>
      </c>
      <c r="D162" s="3" t="s">
        <v>60</v>
      </c>
      <c r="E162" s="30"/>
      <c r="F162" s="30"/>
      <c r="G162" s="30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30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30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30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5">
        <f t="shared" si="16"/>
        <v>0</v>
      </c>
      <c r="CL162" s="25">
        <f t="shared" si="16"/>
        <v>0</v>
      </c>
      <c r="CM162" s="25">
        <f t="shared" si="17"/>
        <v>0</v>
      </c>
      <c r="CN162" s="25">
        <f t="shared" si="18"/>
        <v>0</v>
      </c>
      <c r="CO162" s="25">
        <f t="shared" si="19"/>
        <v>0</v>
      </c>
      <c r="CP162" s="26">
        <f t="shared" si="20"/>
        <v>0</v>
      </c>
      <c r="CQ162" s="26">
        <f t="shared" si="21"/>
        <v>0</v>
      </c>
      <c r="CR162" s="26">
        <f t="shared" si="22"/>
        <v>0</v>
      </c>
      <c r="CS162" s="26">
        <f t="shared" si="23"/>
        <v>0</v>
      </c>
    </row>
    <row r="163" spans="2:98" x14ac:dyDescent="0.2">
      <c r="B163" s="3" t="s">
        <v>333</v>
      </c>
      <c r="C163" s="3" t="s">
        <v>334</v>
      </c>
      <c r="D163" s="3" t="s">
        <v>38</v>
      </c>
      <c r="E163" s="30"/>
      <c r="F163" s="30"/>
      <c r="G163" s="30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30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30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30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5">
        <f t="shared" si="16"/>
        <v>0</v>
      </c>
      <c r="CL163" s="25">
        <f t="shared" si="16"/>
        <v>0</v>
      </c>
      <c r="CM163" s="25">
        <f t="shared" si="17"/>
        <v>0</v>
      </c>
      <c r="CN163" s="25">
        <f t="shared" si="18"/>
        <v>0</v>
      </c>
      <c r="CO163" s="25">
        <f t="shared" si="19"/>
        <v>0</v>
      </c>
      <c r="CP163" s="26">
        <f t="shared" si="20"/>
        <v>0</v>
      </c>
      <c r="CQ163" s="26">
        <f t="shared" si="21"/>
        <v>0</v>
      </c>
      <c r="CR163" s="26">
        <f t="shared" si="22"/>
        <v>0</v>
      </c>
      <c r="CS163" s="26">
        <f t="shared" si="23"/>
        <v>0</v>
      </c>
    </row>
    <row r="164" spans="2:98" x14ac:dyDescent="0.2">
      <c r="B164" s="3" t="s">
        <v>335</v>
      </c>
      <c r="C164" s="3" t="s">
        <v>336</v>
      </c>
      <c r="D164" s="3" t="s">
        <v>141</v>
      </c>
      <c r="E164" s="30"/>
      <c r="F164" s="30"/>
      <c r="G164" s="30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30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30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30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5">
        <f t="shared" si="16"/>
        <v>0</v>
      </c>
      <c r="CL164" s="25">
        <f t="shared" si="16"/>
        <v>0</v>
      </c>
      <c r="CM164" s="25">
        <f t="shared" si="17"/>
        <v>0</v>
      </c>
      <c r="CN164" s="25">
        <f t="shared" si="18"/>
        <v>0</v>
      </c>
      <c r="CO164" s="25">
        <f t="shared" si="19"/>
        <v>0</v>
      </c>
      <c r="CP164" s="26">
        <f t="shared" si="20"/>
        <v>0</v>
      </c>
      <c r="CQ164" s="26">
        <f t="shared" si="21"/>
        <v>0</v>
      </c>
      <c r="CR164" s="26">
        <f t="shared" si="22"/>
        <v>0</v>
      </c>
      <c r="CS164" s="26">
        <f t="shared" si="23"/>
        <v>0</v>
      </c>
    </row>
    <row r="165" spans="2:98" x14ac:dyDescent="0.2">
      <c r="B165" s="3" t="s">
        <v>337</v>
      </c>
      <c r="C165" s="3" t="s">
        <v>338</v>
      </c>
      <c r="D165" s="3" t="s">
        <v>114</v>
      </c>
      <c r="E165" s="30"/>
      <c r="F165" s="30"/>
      <c r="G165" s="28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30"/>
      <c r="AA165" s="29"/>
      <c r="AB165" s="28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30"/>
      <c r="AV165" s="29"/>
      <c r="AW165" s="28"/>
      <c r="AX165" s="29"/>
      <c r="AY165" s="29"/>
      <c r="AZ165" s="28"/>
      <c r="BA165" s="29"/>
      <c r="BB165" s="29"/>
      <c r="BC165" s="28"/>
      <c r="BD165" s="29"/>
      <c r="BE165" s="29"/>
      <c r="BF165" s="28"/>
      <c r="BG165" s="29"/>
      <c r="BH165" s="29"/>
      <c r="BI165" s="28"/>
      <c r="BJ165" s="29"/>
      <c r="BK165" s="29"/>
      <c r="BL165" s="28"/>
      <c r="BM165" s="29"/>
      <c r="BN165" s="29"/>
      <c r="BO165" s="28"/>
      <c r="BP165" s="30"/>
      <c r="BQ165" s="29"/>
      <c r="BR165" s="28"/>
      <c r="BS165" s="29"/>
      <c r="BT165" s="29"/>
      <c r="BU165" s="28"/>
      <c r="BV165" s="29"/>
      <c r="BW165" s="29"/>
      <c r="BX165" s="28"/>
      <c r="BY165" s="29"/>
      <c r="BZ165" s="29"/>
      <c r="CA165" s="28"/>
      <c r="CB165" s="29"/>
      <c r="CC165" s="29"/>
      <c r="CD165" s="28"/>
      <c r="CE165" s="29"/>
      <c r="CF165" s="29"/>
      <c r="CG165" s="28"/>
      <c r="CH165" s="29"/>
      <c r="CI165" s="29"/>
      <c r="CJ165" s="28"/>
      <c r="CK165" s="25">
        <f t="shared" si="16"/>
        <v>0</v>
      </c>
      <c r="CL165" s="25">
        <f t="shared" si="16"/>
        <v>0</v>
      </c>
      <c r="CM165" s="25">
        <f t="shared" si="17"/>
        <v>0</v>
      </c>
      <c r="CN165" s="25">
        <f t="shared" si="18"/>
        <v>0</v>
      </c>
      <c r="CO165" s="25">
        <f t="shared" si="19"/>
        <v>0</v>
      </c>
      <c r="CP165" s="26">
        <f t="shared" si="20"/>
        <v>0</v>
      </c>
      <c r="CQ165" s="26">
        <f t="shared" si="21"/>
        <v>0</v>
      </c>
      <c r="CR165" s="26">
        <f t="shared" si="22"/>
        <v>0</v>
      </c>
      <c r="CS165" s="26">
        <f t="shared" si="23"/>
        <v>0</v>
      </c>
    </row>
    <row r="166" spans="2:98" s="36" customFormat="1" x14ac:dyDescent="0.2">
      <c r="B166" s="36" t="s">
        <v>339</v>
      </c>
      <c r="C166" s="36" t="s">
        <v>340</v>
      </c>
      <c r="D166" s="36" t="s">
        <v>183</v>
      </c>
      <c r="E166" s="21"/>
      <c r="F166" s="37"/>
      <c r="G166" s="38" t="s">
        <v>14</v>
      </c>
      <c r="H166" s="39">
        <v>8</v>
      </c>
      <c r="I166" s="39"/>
      <c r="J166" s="39" t="s">
        <v>11</v>
      </c>
      <c r="K166" s="39">
        <v>8</v>
      </c>
      <c r="L166" s="39"/>
      <c r="M166" s="39" t="s">
        <v>11</v>
      </c>
      <c r="N166" s="39">
        <v>8</v>
      </c>
      <c r="O166" s="39"/>
      <c r="P166" s="39" t="s">
        <v>11</v>
      </c>
      <c r="Q166" s="39">
        <v>8</v>
      </c>
      <c r="R166" s="39"/>
      <c r="S166" s="39" t="s">
        <v>11</v>
      </c>
      <c r="T166" s="39">
        <v>8</v>
      </c>
      <c r="U166" s="39"/>
      <c r="V166" s="39" t="s">
        <v>11</v>
      </c>
      <c r="W166" s="39">
        <v>8</v>
      </c>
      <c r="X166" s="39"/>
      <c r="Y166" s="39" t="s">
        <v>11</v>
      </c>
      <c r="Z166" s="40"/>
      <c r="AA166" s="39"/>
      <c r="AB166" s="38" t="s">
        <v>14</v>
      </c>
      <c r="AC166" s="39">
        <v>8</v>
      </c>
      <c r="AD166" s="39"/>
      <c r="AE166" s="39" t="s">
        <v>11</v>
      </c>
      <c r="AF166" s="39">
        <v>8</v>
      </c>
      <c r="AG166" s="39"/>
      <c r="AH166" s="39" t="s">
        <v>11</v>
      </c>
      <c r="AI166" s="39">
        <v>8</v>
      </c>
      <c r="AJ166" s="39"/>
      <c r="AK166" s="39" t="s">
        <v>11</v>
      </c>
      <c r="AL166" s="39">
        <v>8</v>
      </c>
      <c r="AM166" s="39"/>
      <c r="AN166" s="39" t="s">
        <v>11</v>
      </c>
      <c r="AO166" s="39">
        <v>8</v>
      </c>
      <c r="AP166" s="39"/>
      <c r="AQ166" s="39" t="s">
        <v>11</v>
      </c>
      <c r="AR166" s="39">
        <v>8</v>
      </c>
      <c r="AS166" s="39"/>
      <c r="AT166" s="39" t="s">
        <v>11</v>
      </c>
      <c r="AU166" s="40"/>
      <c r="AV166" s="39"/>
      <c r="AW166" s="38" t="s">
        <v>14</v>
      </c>
      <c r="AX166" s="39">
        <v>8</v>
      </c>
      <c r="AY166" s="39"/>
      <c r="AZ166" s="38" t="s">
        <v>11</v>
      </c>
      <c r="BA166" s="39">
        <v>8</v>
      </c>
      <c r="BB166" s="39"/>
      <c r="BC166" s="38" t="s">
        <v>11</v>
      </c>
      <c r="BD166" s="39">
        <v>8</v>
      </c>
      <c r="BE166" s="39"/>
      <c r="BF166" s="38" t="s">
        <v>11</v>
      </c>
      <c r="BG166" s="39">
        <v>8</v>
      </c>
      <c r="BH166" s="39"/>
      <c r="BI166" s="38" t="s">
        <v>11</v>
      </c>
      <c r="BJ166" s="39">
        <v>8</v>
      </c>
      <c r="BK166" s="39"/>
      <c r="BL166" s="38" t="s">
        <v>11</v>
      </c>
      <c r="BM166" s="39">
        <v>8</v>
      </c>
      <c r="BN166" s="39"/>
      <c r="BO166" s="38" t="s">
        <v>11</v>
      </c>
      <c r="BP166" s="40"/>
      <c r="BQ166" s="39"/>
      <c r="BR166" s="38" t="s">
        <v>14</v>
      </c>
      <c r="BS166" s="39">
        <v>8</v>
      </c>
      <c r="BT166" s="39"/>
      <c r="BU166" s="38" t="s">
        <v>11</v>
      </c>
      <c r="BV166" s="39">
        <v>8</v>
      </c>
      <c r="BW166" s="39"/>
      <c r="BX166" s="38" t="s">
        <v>11</v>
      </c>
      <c r="BY166" s="39">
        <v>8</v>
      </c>
      <c r="BZ166" s="39"/>
      <c r="CA166" s="38" t="s">
        <v>11</v>
      </c>
      <c r="CB166" s="39">
        <v>8</v>
      </c>
      <c r="CC166" s="39"/>
      <c r="CD166" s="38" t="s">
        <v>11</v>
      </c>
      <c r="CE166" s="39">
        <v>8</v>
      </c>
      <c r="CF166" s="39"/>
      <c r="CG166" s="38" t="s">
        <v>11</v>
      </c>
      <c r="CH166" s="39">
        <v>8</v>
      </c>
      <c r="CI166" s="39"/>
      <c r="CJ166" s="38" t="s">
        <v>11</v>
      </c>
      <c r="CK166" s="41">
        <f t="shared" si="16"/>
        <v>192</v>
      </c>
      <c r="CL166" s="41">
        <f t="shared" si="16"/>
        <v>0</v>
      </c>
      <c r="CM166" s="41">
        <f t="shared" si="17"/>
        <v>0</v>
      </c>
      <c r="CN166" s="41">
        <f t="shared" si="18"/>
        <v>4</v>
      </c>
      <c r="CO166" s="41">
        <f t="shared" si="19"/>
        <v>0</v>
      </c>
      <c r="CP166" s="26">
        <f t="shared" si="20"/>
        <v>0</v>
      </c>
      <c r="CQ166" s="26">
        <f t="shared" si="21"/>
        <v>0</v>
      </c>
      <c r="CR166" s="26">
        <f t="shared" si="22"/>
        <v>0</v>
      </c>
      <c r="CS166" s="26">
        <f t="shared" si="23"/>
        <v>24</v>
      </c>
      <c r="CT166" s="42">
        <f>CS166+CN166</f>
        <v>28</v>
      </c>
    </row>
    <row r="167" spans="2:98" x14ac:dyDescent="0.2">
      <c r="B167" s="3" t="s">
        <v>341</v>
      </c>
      <c r="C167" s="3" t="s">
        <v>342</v>
      </c>
      <c r="D167" s="3" t="s">
        <v>38</v>
      </c>
      <c r="E167" s="30"/>
      <c r="F167" s="30"/>
      <c r="G167" s="30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30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30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30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5">
        <f t="shared" si="16"/>
        <v>0</v>
      </c>
      <c r="CL167" s="25">
        <f t="shared" si="16"/>
        <v>0</v>
      </c>
      <c r="CM167" s="25">
        <f t="shared" si="17"/>
        <v>0</v>
      </c>
      <c r="CN167" s="25">
        <f t="shared" si="18"/>
        <v>0</v>
      </c>
      <c r="CO167" s="25">
        <f t="shared" si="19"/>
        <v>0</v>
      </c>
      <c r="CP167" s="26">
        <f t="shared" si="20"/>
        <v>0</v>
      </c>
      <c r="CQ167" s="26">
        <f t="shared" si="21"/>
        <v>0</v>
      </c>
      <c r="CR167" s="26">
        <f t="shared" si="22"/>
        <v>0</v>
      </c>
      <c r="CS167" s="26">
        <f t="shared" si="23"/>
        <v>0</v>
      </c>
    </row>
    <row r="168" spans="2:98" x14ac:dyDescent="0.2">
      <c r="B168" s="3" t="s">
        <v>343</v>
      </c>
      <c r="C168" s="3" t="s">
        <v>344</v>
      </c>
      <c r="D168" s="3" t="s">
        <v>38</v>
      </c>
      <c r="E168" s="30"/>
      <c r="F168" s="30"/>
      <c r="G168" s="30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30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30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30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5">
        <f t="shared" si="16"/>
        <v>0</v>
      </c>
      <c r="CL168" s="25">
        <f t="shared" si="16"/>
        <v>0</v>
      </c>
      <c r="CM168" s="25">
        <f t="shared" si="17"/>
        <v>0</v>
      </c>
      <c r="CN168" s="25">
        <f t="shared" si="18"/>
        <v>0</v>
      </c>
      <c r="CO168" s="25">
        <f t="shared" si="19"/>
        <v>0</v>
      </c>
      <c r="CP168" s="26">
        <f t="shared" si="20"/>
        <v>0</v>
      </c>
      <c r="CQ168" s="26">
        <f t="shared" si="21"/>
        <v>0</v>
      </c>
      <c r="CR168" s="26">
        <f t="shared" si="22"/>
        <v>0</v>
      </c>
      <c r="CS168" s="26">
        <f t="shared" si="23"/>
        <v>0</v>
      </c>
    </row>
    <row r="169" spans="2:98" x14ac:dyDescent="0.2">
      <c r="B169" s="3" t="s">
        <v>345</v>
      </c>
      <c r="C169" s="3" t="s">
        <v>346</v>
      </c>
      <c r="D169" s="3" t="s">
        <v>38</v>
      </c>
      <c r="E169" s="30"/>
      <c r="F169" s="30"/>
      <c r="G169" s="30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30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30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30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5">
        <f t="shared" si="16"/>
        <v>0</v>
      </c>
      <c r="CL169" s="25">
        <f t="shared" si="16"/>
        <v>0</v>
      </c>
      <c r="CM169" s="25">
        <f t="shared" si="17"/>
        <v>0</v>
      </c>
      <c r="CN169" s="25">
        <f t="shared" si="18"/>
        <v>0</v>
      </c>
      <c r="CO169" s="25">
        <f t="shared" si="19"/>
        <v>0</v>
      </c>
      <c r="CP169" s="26">
        <f t="shared" si="20"/>
        <v>0</v>
      </c>
      <c r="CQ169" s="26">
        <f t="shared" si="21"/>
        <v>0</v>
      </c>
      <c r="CR169" s="26">
        <f t="shared" si="22"/>
        <v>0</v>
      </c>
      <c r="CS169" s="26">
        <f t="shared" si="23"/>
        <v>0</v>
      </c>
    </row>
    <row r="170" spans="2:98" x14ac:dyDescent="0.2">
      <c r="B170" s="3" t="s">
        <v>347</v>
      </c>
      <c r="C170" s="3" t="s">
        <v>348</v>
      </c>
      <c r="D170" s="3" t="s">
        <v>38</v>
      </c>
      <c r="E170" s="30"/>
      <c r="F170" s="30"/>
      <c r="G170" s="30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30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30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30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5">
        <f t="shared" si="16"/>
        <v>0</v>
      </c>
      <c r="CL170" s="25">
        <f t="shared" si="16"/>
        <v>0</v>
      </c>
      <c r="CM170" s="25">
        <f t="shared" si="17"/>
        <v>0</v>
      </c>
      <c r="CN170" s="25">
        <f t="shared" si="18"/>
        <v>0</v>
      </c>
      <c r="CO170" s="25">
        <f t="shared" si="19"/>
        <v>0</v>
      </c>
      <c r="CP170" s="26">
        <f t="shared" si="20"/>
        <v>0</v>
      </c>
      <c r="CQ170" s="26">
        <f t="shared" si="21"/>
        <v>0</v>
      </c>
      <c r="CR170" s="26">
        <f t="shared" si="22"/>
        <v>0</v>
      </c>
      <c r="CS170" s="26">
        <f t="shared" si="23"/>
        <v>0</v>
      </c>
    </row>
    <row r="171" spans="2:98" x14ac:dyDescent="0.2">
      <c r="B171" s="3" t="s">
        <v>349</v>
      </c>
      <c r="C171" s="3" t="s">
        <v>350</v>
      </c>
      <c r="D171" s="3" t="s">
        <v>141</v>
      </c>
      <c r="E171" s="30"/>
      <c r="F171" s="30"/>
      <c r="G171" s="30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30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30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30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5">
        <f t="shared" si="16"/>
        <v>0</v>
      </c>
      <c r="CL171" s="25">
        <f t="shared" si="16"/>
        <v>0</v>
      </c>
      <c r="CM171" s="25">
        <f t="shared" si="17"/>
        <v>0</v>
      </c>
      <c r="CN171" s="25">
        <f t="shared" si="18"/>
        <v>0</v>
      </c>
      <c r="CO171" s="25">
        <f t="shared" si="19"/>
        <v>0</v>
      </c>
      <c r="CP171" s="26">
        <f t="shared" si="20"/>
        <v>0</v>
      </c>
      <c r="CQ171" s="26">
        <f t="shared" si="21"/>
        <v>0</v>
      </c>
      <c r="CR171" s="26">
        <f t="shared" si="22"/>
        <v>0</v>
      </c>
      <c r="CS171" s="26">
        <f t="shared" si="23"/>
        <v>0</v>
      </c>
    </row>
    <row r="172" spans="2:98" x14ac:dyDescent="0.2">
      <c r="B172" s="3" t="s">
        <v>351</v>
      </c>
      <c r="C172" s="3" t="s">
        <v>352</v>
      </c>
      <c r="D172" s="3" t="s">
        <v>141</v>
      </c>
      <c r="E172" s="30"/>
      <c r="F172" s="30"/>
      <c r="G172" s="30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30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30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30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5">
        <f t="shared" si="16"/>
        <v>0</v>
      </c>
      <c r="CL172" s="25">
        <f t="shared" si="16"/>
        <v>0</v>
      </c>
      <c r="CM172" s="25">
        <f t="shared" si="17"/>
        <v>0</v>
      </c>
      <c r="CN172" s="25">
        <f t="shared" si="18"/>
        <v>0</v>
      </c>
      <c r="CO172" s="25">
        <f t="shared" si="19"/>
        <v>0</v>
      </c>
      <c r="CP172" s="26">
        <f t="shared" si="20"/>
        <v>0</v>
      </c>
      <c r="CQ172" s="26">
        <f t="shared" si="21"/>
        <v>0</v>
      </c>
      <c r="CR172" s="26">
        <f t="shared" si="22"/>
        <v>0</v>
      </c>
      <c r="CS172" s="26">
        <f t="shared" si="23"/>
        <v>0</v>
      </c>
    </row>
    <row r="173" spans="2:98" x14ac:dyDescent="0.2">
      <c r="B173" s="3" t="s">
        <v>353</v>
      </c>
      <c r="C173" s="3" t="s">
        <v>354</v>
      </c>
      <c r="D173" s="3" t="s">
        <v>38</v>
      </c>
      <c r="E173" s="30"/>
      <c r="F173" s="30"/>
      <c r="G173" s="30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30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30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30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5">
        <f t="shared" si="16"/>
        <v>0</v>
      </c>
      <c r="CL173" s="25">
        <f t="shared" si="16"/>
        <v>0</v>
      </c>
      <c r="CM173" s="25">
        <f t="shared" si="17"/>
        <v>0</v>
      </c>
      <c r="CN173" s="25">
        <f t="shared" si="18"/>
        <v>0</v>
      </c>
      <c r="CO173" s="25">
        <f t="shared" si="19"/>
        <v>0</v>
      </c>
      <c r="CP173" s="26">
        <f t="shared" si="20"/>
        <v>0</v>
      </c>
      <c r="CQ173" s="26">
        <f t="shared" si="21"/>
        <v>0</v>
      </c>
      <c r="CR173" s="26">
        <f t="shared" si="22"/>
        <v>0</v>
      </c>
      <c r="CS173" s="26">
        <f t="shared" si="23"/>
        <v>0</v>
      </c>
    </row>
    <row r="174" spans="2:98" x14ac:dyDescent="0.2">
      <c r="B174" s="3" t="s">
        <v>355</v>
      </c>
      <c r="C174" s="3" t="s">
        <v>356</v>
      </c>
      <c r="D174" s="3" t="s">
        <v>38</v>
      </c>
      <c r="E174" s="30"/>
      <c r="F174" s="30"/>
      <c r="G174" s="30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30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30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30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5">
        <f t="shared" si="16"/>
        <v>0</v>
      </c>
      <c r="CL174" s="25">
        <f t="shared" si="16"/>
        <v>0</v>
      </c>
      <c r="CM174" s="25">
        <f t="shared" si="17"/>
        <v>0</v>
      </c>
      <c r="CN174" s="25">
        <f t="shared" si="18"/>
        <v>0</v>
      </c>
      <c r="CO174" s="25">
        <f t="shared" si="19"/>
        <v>0</v>
      </c>
      <c r="CP174" s="26">
        <f t="shared" si="20"/>
        <v>0</v>
      </c>
      <c r="CQ174" s="26">
        <f t="shared" si="21"/>
        <v>0</v>
      </c>
      <c r="CR174" s="26">
        <f t="shared" si="22"/>
        <v>0</v>
      </c>
      <c r="CS174" s="26">
        <f t="shared" si="23"/>
        <v>0</v>
      </c>
    </row>
    <row r="175" spans="2:98" x14ac:dyDescent="0.2">
      <c r="B175" s="3" t="s">
        <v>357</v>
      </c>
      <c r="C175" s="3" t="s">
        <v>358</v>
      </c>
      <c r="D175" s="3" t="s">
        <v>38</v>
      </c>
      <c r="E175" s="30"/>
      <c r="F175" s="30"/>
      <c r="G175" s="30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30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30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30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5">
        <f t="shared" si="16"/>
        <v>0</v>
      </c>
      <c r="CL175" s="25">
        <f t="shared" si="16"/>
        <v>0</v>
      </c>
      <c r="CM175" s="25">
        <f t="shared" si="17"/>
        <v>0</v>
      </c>
      <c r="CN175" s="25">
        <f t="shared" si="18"/>
        <v>0</v>
      </c>
      <c r="CO175" s="25">
        <f t="shared" si="19"/>
        <v>0</v>
      </c>
      <c r="CP175" s="26">
        <f t="shared" si="20"/>
        <v>0</v>
      </c>
      <c r="CQ175" s="26">
        <f t="shared" si="21"/>
        <v>0</v>
      </c>
      <c r="CR175" s="26">
        <f t="shared" si="22"/>
        <v>0</v>
      </c>
      <c r="CS175" s="26">
        <f t="shared" si="23"/>
        <v>0</v>
      </c>
    </row>
    <row r="176" spans="2:98" x14ac:dyDescent="0.2">
      <c r="B176" s="3" t="s">
        <v>359</v>
      </c>
      <c r="C176" s="3" t="s">
        <v>360</v>
      </c>
      <c r="D176" s="3" t="s">
        <v>38</v>
      </c>
      <c r="E176" s="30"/>
      <c r="F176" s="30"/>
      <c r="G176" s="30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30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30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30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5">
        <f t="shared" si="16"/>
        <v>0</v>
      </c>
      <c r="CL176" s="25">
        <f t="shared" si="16"/>
        <v>0</v>
      </c>
      <c r="CM176" s="25">
        <f t="shared" si="17"/>
        <v>0</v>
      </c>
      <c r="CN176" s="25">
        <f t="shared" si="18"/>
        <v>0</v>
      </c>
      <c r="CO176" s="25">
        <f t="shared" si="19"/>
        <v>0</v>
      </c>
      <c r="CP176" s="26">
        <f t="shared" si="20"/>
        <v>0</v>
      </c>
      <c r="CQ176" s="26">
        <f t="shared" si="21"/>
        <v>0</v>
      </c>
      <c r="CR176" s="26">
        <f t="shared" si="22"/>
        <v>0</v>
      </c>
      <c r="CS176" s="26">
        <f t="shared" si="23"/>
        <v>0</v>
      </c>
    </row>
    <row r="177" spans="2:97" x14ac:dyDescent="0.2">
      <c r="B177" s="3" t="s">
        <v>361</v>
      </c>
      <c r="C177" s="3" t="s">
        <v>362</v>
      </c>
      <c r="D177" s="3" t="s">
        <v>38</v>
      </c>
      <c r="E177" s="30"/>
      <c r="F177" s="30"/>
      <c r="G177" s="30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30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30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30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5">
        <f t="shared" si="16"/>
        <v>0</v>
      </c>
      <c r="CL177" s="25">
        <f t="shared" si="16"/>
        <v>0</v>
      </c>
      <c r="CM177" s="25">
        <f t="shared" si="17"/>
        <v>0</v>
      </c>
      <c r="CN177" s="25">
        <f t="shared" si="18"/>
        <v>0</v>
      </c>
      <c r="CO177" s="25">
        <f t="shared" si="19"/>
        <v>0</v>
      </c>
      <c r="CP177" s="26">
        <f t="shared" si="20"/>
        <v>0</v>
      </c>
      <c r="CQ177" s="26">
        <f t="shared" si="21"/>
        <v>0</v>
      </c>
      <c r="CR177" s="26">
        <f t="shared" si="22"/>
        <v>0</v>
      </c>
      <c r="CS177" s="26">
        <f t="shared" si="23"/>
        <v>0</v>
      </c>
    </row>
    <row r="178" spans="2:97" x14ac:dyDescent="0.2">
      <c r="B178" s="3" t="s">
        <v>363</v>
      </c>
      <c r="C178" s="3" t="s">
        <v>364</v>
      </c>
      <c r="D178" s="3" t="s">
        <v>60</v>
      </c>
      <c r="E178" s="30"/>
      <c r="F178" s="30"/>
      <c r="G178" s="30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30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30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30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5">
        <f t="shared" si="16"/>
        <v>0</v>
      </c>
      <c r="CL178" s="25">
        <f t="shared" si="16"/>
        <v>0</v>
      </c>
      <c r="CM178" s="25">
        <f t="shared" si="17"/>
        <v>0</v>
      </c>
      <c r="CN178" s="25">
        <f t="shared" si="18"/>
        <v>0</v>
      </c>
      <c r="CO178" s="25">
        <f t="shared" si="19"/>
        <v>0</v>
      </c>
      <c r="CP178" s="26">
        <f t="shared" si="20"/>
        <v>0</v>
      </c>
      <c r="CQ178" s="26">
        <f t="shared" si="21"/>
        <v>0</v>
      </c>
      <c r="CR178" s="26">
        <f t="shared" si="22"/>
        <v>0</v>
      </c>
      <c r="CS178" s="26">
        <f t="shared" si="23"/>
        <v>0</v>
      </c>
    </row>
    <row r="179" spans="2:97" x14ac:dyDescent="0.2">
      <c r="B179" s="3" t="s">
        <v>365</v>
      </c>
      <c r="C179" s="3" t="s">
        <v>366</v>
      </c>
      <c r="D179" s="3" t="s">
        <v>38</v>
      </c>
      <c r="E179" s="30"/>
      <c r="F179" s="30"/>
      <c r="G179" s="30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30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30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30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5">
        <f t="shared" si="16"/>
        <v>0</v>
      </c>
      <c r="CL179" s="25">
        <f t="shared" si="16"/>
        <v>0</v>
      </c>
      <c r="CM179" s="25">
        <f t="shared" si="17"/>
        <v>0</v>
      </c>
      <c r="CN179" s="25">
        <f t="shared" si="18"/>
        <v>0</v>
      </c>
      <c r="CO179" s="25">
        <f t="shared" si="19"/>
        <v>0</v>
      </c>
      <c r="CP179" s="26">
        <f t="shared" si="20"/>
        <v>0</v>
      </c>
      <c r="CQ179" s="26">
        <f t="shared" si="21"/>
        <v>0</v>
      </c>
      <c r="CR179" s="26">
        <f t="shared" si="22"/>
        <v>0</v>
      </c>
      <c r="CS179" s="26">
        <f t="shared" si="23"/>
        <v>0</v>
      </c>
    </row>
    <row r="180" spans="2:97" x14ac:dyDescent="0.2">
      <c r="B180" s="3" t="s">
        <v>367</v>
      </c>
      <c r="C180" s="3" t="s">
        <v>368</v>
      </c>
      <c r="D180" s="3" t="s">
        <v>38</v>
      </c>
      <c r="E180" s="30"/>
      <c r="F180" s="30"/>
      <c r="G180" s="30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30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30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30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5">
        <f t="shared" si="16"/>
        <v>0</v>
      </c>
      <c r="CL180" s="25">
        <f t="shared" si="16"/>
        <v>0</v>
      </c>
      <c r="CM180" s="25">
        <f t="shared" si="17"/>
        <v>0</v>
      </c>
      <c r="CN180" s="25">
        <f t="shared" si="18"/>
        <v>0</v>
      </c>
      <c r="CO180" s="25">
        <f t="shared" si="19"/>
        <v>0</v>
      </c>
      <c r="CP180" s="26">
        <f t="shared" si="20"/>
        <v>0</v>
      </c>
      <c r="CQ180" s="26">
        <f t="shared" si="21"/>
        <v>0</v>
      </c>
      <c r="CR180" s="26">
        <f t="shared" si="22"/>
        <v>0</v>
      </c>
      <c r="CS180" s="26">
        <f t="shared" si="23"/>
        <v>0</v>
      </c>
    </row>
    <row r="181" spans="2:97" x14ac:dyDescent="0.2">
      <c r="B181" s="3" t="s">
        <v>369</v>
      </c>
      <c r="C181" s="3" t="s">
        <v>370</v>
      </c>
      <c r="D181" s="3" t="s">
        <v>38</v>
      </c>
      <c r="E181" s="30"/>
      <c r="F181" s="30"/>
      <c r="G181" s="30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30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30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30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5">
        <f t="shared" si="16"/>
        <v>0</v>
      </c>
      <c r="CL181" s="25">
        <f t="shared" si="16"/>
        <v>0</v>
      </c>
      <c r="CM181" s="25">
        <f t="shared" si="17"/>
        <v>0</v>
      </c>
      <c r="CN181" s="25">
        <f t="shared" si="18"/>
        <v>0</v>
      </c>
      <c r="CO181" s="25">
        <f t="shared" si="19"/>
        <v>0</v>
      </c>
      <c r="CP181" s="26">
        <f t="shared" si="20"/>
        <v>0</v>
      </c>
      <c r="CQ181" s="26">
        <f t="shared" si="21"/>
        <v>0</v>
      </c>
      <c r="CR181" s="26">
        <f t="shared" si="22"/>
        <v>0</v>
      </c>
      <c r="CS181" s="26">
        <f t="shared" si="23"/>
        <v>0</v>
      </c>
    </row>
    <row r="182" spans="2:97" x14ac:dyDescent="0.2">
      <c r="B182" s="3" t="s">
        <v>371</v>
      </c>
      <c r="C182" s="3" t="s">
        <v>372</v>
      </c>
      <c r="D182" s="3" t="s">
        <v>114</v>
      </c>
      <c r="E182" s="30"/>
      <c r="F182" s="30"/>
      <c r="G182" s="28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30"/>
      <c r="AA182" s="29"/>
      <c r="AB182" s="28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30"/>
      <c r="AV182" s="29"/>
      <c r="AW182" s="28"/>
      <c r="AX182" s="29"/>
      <c r="AY182" s="29"/>
      <c r="AZ182" s="28"/>
      <c r="BA182" s="29"/>
      <c r="BB182" s="29"/>
      <c r="BC182" s="28"/>
      <c r="BD182" s="29"/>
      <c r="BE182" s="29"/>
      <c r="BF182" s="28"/>
      <c r="BG182" s="29"/>
      <c r="BH182" s="29"/>
      <c r="BI182" s="28"/>
      <c r="BJ182" s="29"/>
      <c r="BK182" s="29"/>
      <c r="BL182" s="28"/>
      <c r="BM182" s="29"/>
      <c r="BN182" s="29"/>
      <c r="BO182" s="28"/>
      <c r="BP182" s="30"/>
      <c r="BQ182" s="29"/>
      <c r="BR182" s="28"/>
      <c r="BS182" s="29"/>
      <c r="BT182" s="29"/>
      <c r="BU182" s="28"/>
      <c r="BV182" s="29"/>
      <c r="BW182" s="29"/>
      <c r="BX182" s="28"/>
      <c r="BY182" s="29"/>
      <c r="BZ182" s="29"/>
      <c r="CA182" s="28"/>
      <c r="CB182" s="29"/>
      <c r="CC182" s="29"/>
      <c r="CD182" s="28"/>
      <c r="CE182" s="29"/>
      <c r="CF182" s="29"/>
      <c r="CG182" s="28"/>
      <c r="CH182" s="29"/>
      <c r="CI182" s="29"/>
      <c r="CJ182" s="28"/>
      <c r="CK182" s="25">
        <f t="shared" si="16"/>
        <v>0</v>
      </c>
      <c r="CL182" s="25">
        <f t="shared" si="16"/>
        <v>0</v>
      </c>
      <c r="CM182" s="25">
        <f t="shared" si="17"/>
        <v>0</v>
      </c>
      <c r="CN182" s="25">
        <f t="shared" si="18"/>
        <v>0</v>
      </c>
      <c r="CO182" s="25">
        <f t="shared" si="19"/>
        <v>0</v>
      </c>
      <c r="CP182" s="26">
        <f t="shared" si="20"/>
        <v>0</v>
      </c>
      <c r="CQ182" s="26">
        <f t="shared" si="21"/>
        <v>0</v>
      </c>
      <c r="CR182" s="26">
        <f t="shared" si="22"/>
        <v>0</v>
      </c>
      <c r="CS182" s="26">
        <f t="shared" si="23"/>
        <v>0</v>
      </c>
    </row>
    <row r="183" spans="2:97" x14ac:dyDescent="0.2">
      <c r="B183" s="3" t="s">
        <v>373</v>
      </c>
      <c r="C183" s="3" t="s">
        <v>374</v>
      </c>
      <c r="D183" s="3" t="s">
        <v>232</v>
      </c>
      <c r="E183" s="21"/>
      <c r="G183" s="4" t="s">
        <v>14</v>
      </c>
      <c r="H183" s="35"/>
      <c r="J183" s="4" t="s">
        <v>14</v>
      </c>
      <c r="K183" s="3">
        <v>8</v>
      </c>
      <c r="M183" s="3" t="s">
        <v>12</v>
      </c>
      <c r="N183" s="3">
        <v>8</v>
      </c>
      <c r="P183" s="3" t="s">
        <v>12</v>
      </c>
      <c r="Q183" s="3">
        <v>8</v>
      </c>
      <c r="S183" s="3" t="s">
        <v>12</v>
      </c>
      <c r="T183" s="3">
        <v>8</v>
      </c>
      <c r="V183" s="3" t="s">
        <v>12</v>
      </c>
      <c r="W183" s="3">
        <v>8</v>
      </c>
      <c r="Y183" s="3" t="s">
        <v>12</v>
      </c>
      <c r="Z183" s="34"/>
      <c r="AB183" s="3" t="s">
        <v>14</v>
      </c>
      <c r="AE183" s="3" t="s">
        <v>14</v>
      </c>
      <c r="AF183" s="3">
        <v>8</v>
      </c>
      <c r="AH183" s="3" t="s">
        <v>15</v>
      </c>
      <c r="AI183" s="3">
        <v>8</v>
      </c>
      <c r="AK183" s="3" t="s">
        <v>12</v>
      </c>
      <c r="AL183" s="3">
        <v>8</v>
      </c>
      <c r="AN183" s="3" t="s">
        <v>12</v>
      </c>
      <c r="AO183" s="3">
        <v>8</v>
      </c>
      <c r="AQ183" s="3" t="s">
        <v>12</v>
      </c>
      <c r="AR183" s="3">
        <v>8</v>
      </c>
      <c r="AT183" s="3" t="s">
        <v>12</v>
      </c>
      <c r="AU183" s="34"/>
      <c r="AW183" s="3" t="s">
        <v>14</v>
      </c>
      <c r="AX183" s="35"/>
      <c r="AZ183" s="3" t="s">
        <v>14</v>
      </c>
      <c r="BA183" s="3">
        <v>8</v>
      </c>
      <c r="BC183" s="3" t="s">
        <v>12</v>
      </c>
      <c r="BD183" s="3">
        <v>8</v>
      </c>
      <c r="BF183" s="3" t="s">
        <v>12</v>
      </c>
      <c r="BG183" s="3">
        <v>8</v>
      </c>
      <c r="BI183" s="3" t="s">
        <v>12</v>
      </c>
      <c r="BJ183" s="3">
        <v>8</v>
      </c>
      <c r="BL183" s="3" t="s">
        <v>12</v>
      </c>
      <c r="BM183" s="3">
        <v>8</v>
      </c>
      <c r="BO183" s="3" t="s">
        <v>12</v>
      </c>
      <c r="BP183" s="34"/>
      <c r="BR183" s="3" t="s">
        <v>14</v>
      </c>
      <c r="BS183" s="35"/>
      <c r="BU183" s="3" t="s">
        <v>14</v>
      </c>
      <c r="BV183" s="3">
        <v>8</v>
      </c>
      <c r="BX183" s="3" t="s">
        <v>15</v>
      </c>
      <c r="BY183" s="3">
        <v>8</v>
      </c>
      <c r="CA183" s="3" t="s">
        <v>12</v>
      </c>
      <c r="CB183" s="3">
        <v>8</v>
      </c>
      <c r="CD183" s="3" t="s">
        <v>12</v>
      </c>
      <c r="CE183" s="3">
        <v>8</v>
      </c>
      <c r="CG183" s="3" t="s">
        <v>12</v>
      </c>
      <c r="CH183" s="3">
        <v>8</v>
      </c>
      <c r="CJ183" s="3" t="s">
        <v>12</v>
      </c>
      <c r="CK183" s="25">
        <f t="shared" si="16"/>
        <v>160</v>
      </c>
      <c r="CL183" s="25">
        <f t="shared" si="16"/>
        <v>0</v>
      </c>
      <c r="CM183" s="25">
        <f t="shared" si="17"/>
        <v>18</v>
      </c>
      <c r="CN183" s="25">
        <f t="shared" si="18"/>
        <v>8</v>
      </c>
      <c r="CO183" s="25">
        <f t="shared" si="19"/>
        <v>2</v>
      </c>
      <c r="CP183" s="26">
        <f t="shared" si="20"/>
        <v>0</v>
      </c>
      <c r="CQ183" s="26">
        <f t="shared" si="21"/>
        <v>0</v>
      </c>
      <c r="CR183" s="26">
        <f t="shared" si="22"/>
        <v>0</v>
      </c>
      <c r="CS183" s="26">
        <f t="shared" si="23"/>
        <v>0</v>
      </c>
    </row>
    <row r="184" spans="2:97" x14ac:dyDescent="0.2">
      <c r="B184" s="3" t="s">
        <v>375</v>
      </c>
      <c r="C184" s="3" t="s">
        <v>376</v>
      </c>
      <c r="D184" s="3" t="s">
        <v>38</v>
      </c>
      <c r="E184" s="30"/>
      <c r="F184" s="30"/>
      <c r="G184" s="30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30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30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30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5">
        <f t="shared" si="16"/>
        <v>0</v>
      </c>
      <c r="CL184" s="25">
        <f t="shared" si="16"/>
        <v>0</v>
      </c>
      <c r="CM184" s="25">
        <f t="shared" si="17"/>
        <v>0</v>
      </c>
      <c r="CN184" s="25">
        <f t="shared" si="18"/>
        <v>0</v>
      </c>
      <c r="CO184" s="25">
        <f t="shared" si="19"/>
        <v>0</v>
      </c>
      <c r="CP184" s="26">
        <f t="shared" si="20"/>
        <v>0</v>
      </c>
      <c r="CQ184" s="26">
        <f t="shared" si="21"/>
        <v>0</v>
      </c>
      <c r="CR184" s="26">
        <f t="shared" si="22"/>
        <v>0</v>
      </c>
      <c r="CS184" s="26">
        <f t="shared" si="23"/>
        <v>0</v>
      </c>
    </row>
    <row r="185" spans="2:97" x14ac:dyDescent="0.2">
      <c r="B185" s="3" t="s">
        <v>377</v>
      </c>
      <c r="C185" s="3" t="s">
        <v>378</v>
      </c>
      <c r="D185" s="3" t="s">
        <v>114</v>
      </c>
      <c r="E185" s="30"/>
      <c r="F185" s="30"/>
      <c r="G185" s="28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30"/>
      <c r="AA185" s="29"/>
      <c r="AB185" s="28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30"/>
      <c r="AV185" s="29"/>
      <c r="AW185" s="28"/>
      <c r="AX185" s="29"/>
      <c r="AY185" s="29"/>
      <c r="AZ185" s="28"/>
      <c r="BA185" s="29"/>
      <c r="BB185" s="29"/>
      <c r="BC185" s="28"/>
      <c r="BD185" s="29"/>
      <c r="BE185" s="29"/>
      <c r="BF185" s="28"/>
      <c r="BG185" s="29"/>
      <c r="BH185" s="29"/>
      <c r="BI185" s="28"/>
      <c r="BJ185" s="29"/>
      <c r="BK185" s="29"/>
      <c r="BL185" s="28"/>
      <c r="BM185" s="29"/>
      <c r="BN185" s="29"/>
      <c r="BO185" s="28"/>
      <c r="BP185" s="30"/>
      <c r="BQ185" s="29"/>
      <c r="BR185" s="28"/>
      <c r="BS185" s="29"/>
      <c r="BT185" s="29"/>
      <c r="BU185" s="28"/>
      <c r="BV185" s="29"/>
      <c r="BW185" s="29"/>
      <c r="BX185" s="28"/>
      <c r="BY185" s="29"/>
      <c r="BZ185" s="29"/>
      <c r="CA185" s="28"/>
      <c r="CB185" s="29"/>
      <c r="CC185" s="29"/>
      <c r="CD185" s="28"/>
      <c r="CE185" s="29"/>
      <c r="CF185" s="29"/>
      <c r="CG185" s="28"/>
      <c r="CH185" s="29"/>
      <c r="CI185" s="29"/>
      <c r="CJ185" s="28"/>
      <c r="CK185" s="25">
        <f t="shared" si="16"/>
        <v>0</v>
      </c>
      <c r="CL185" s="25">
        <f t="shared" si="16"/>
        <v>0</v>
      </c>
      <c r="CM185" s="25">
        <f t="shared" si="17"/>
        <v>0</v>
      </c>
      <c r="CN185" s="25">
        <f t="shared" si="18"/>
        <v>0</v>
      </c>
      <c r="CO185" s="25">
        <f t="shared" si="19"/>
        <v>0</v>
      </c>
      <c r="CP185" s="26">
        <f t="shared" si="20"/>
        <v>0</v>
      </c>
      <c r="CQ185" s="26">
        <f t="shared" si="21"/>
        <v>0</v>
      </c>
      <c r="CR185" s="26">
        <f t="shared" si="22"/>
        <v>0</v>
      </c>
      <c r="CS185" s="26">
        <f t="shared" si="23"/>
        <v>0</v>
      </c>
    </row>
    <row r="186" spans="2:97" x14ac:dyDescent="0.2">
      <c r="B186" s="3" t="s">
        <v>379</v>
      </c>
      <c r="C186" s="3" t="s">
        <v>380</v>
      </c>
      <c r="D186" s="3" t="s">
        <v>232</v>
      </c>
      <c r="E186" s="21"/>
      <c r="G186" s="4" t="s">
        <v>14</v>
      </c>
      <c r="H186" s="35"/>
      <c r="J186" s="4" t="s">
        <v>14</v>
      </c>
      <c r="K186" s="3">
        <v>8</v>
      </c>
      <c r="M186" s="3" t="s">
        <v>12</v>
      </c>
      <c r="N186" s="3">
        <v>8</v>
      </c>
      <c r="P186" s="3" t="s">
        <v>12</v>
      </c>
      <c r="Q186" s="3">
        <v>8</v>
      </c>
      <c r="S186" s="3" t="s">
        <v>12</v>
      </c>
      <c r="T186" s="3">
        <v>8</v>
      </c>
      <c r="V186" s="3" t="s">
        <v>12</v>
      </c>
      <c r="W186" s="3">
        <v>8</v>
      </c>
      <c r="Y186" s="3" t="s">
        <v>12</v>
      </c>
      <c r="Z186" s="34"/>
      <c r="AB186" s="3" t="s">
        <v>14</v>
      </c>
      <c r="AE186" s="3" t="s">
        <v>14</v>
      </c>
      <c r="AF186" s="3">
        <v>8</v>
      </c>
      <c r="AH186" s="3" t="s">
        <v>15</v>
      </c>
      <c r="AI186" s="3">
        <v>8</v>
      </c>
      <c r="AK186" s="3" t="s">
        <v>12</v>
      </c>
      <c r="AL186" s="3">
        <v>8</v>
      </c>
      <c r="AN186" s="3" t="s">
        <v>12</v>
      </c>
      <c r="AO186" s="3">
        <v>8</v>
      </c>
      <c r="AQ186" s="3" t="s">
        <v>12</v>
      </c>
      <c r="AR186" s="3">
        <v>8</v>
      </c>
      <c r="AT186" s="3" t="s">
        <v>12</v>
      </c>
      <c r="AU186" s="34"/>
      <c r="AW186" s="3" t="s">
        <v>14</v>
      </c>
      <c r="AX186" s="35"/>
      <c r="AZ186" s="3" t="s">
        <v>14</v>
      </c>
      <c r="BA186" s="3">
        <v>8</v>
      </c>
      <c r="BC186" s="3" t="s">
        <v>12</v>
      </c>
      <c r="BD186" s="3">
        <v>8</v>
      </c>
      <c r="BF186" s="3" t="s">
        <v>12</v>
      </c>
      <c r="BG186" s="3">
        <v>8</v>
      </c>
      <c r="BI186" s="3" t="s">
        <v>12</v>
      </c>
      <c r="BJ186" s="3">
        <v>8</v>
      </c>
      <c r="BL186" s="3" t="s">
        <v>12</v>
      </c>
      <c r="BM186" s="3">
        <v>8</v>
      </c>
      <c r="BO186" s="3" t="s">
        <v>12</v>
      </c>
      <c r="BP186" s="34"/>
      <c r="BR186" s="3" t="s">
        <v>14</v>
      </c>
      <c r="BS186" s="35"/>
      <c r="BU186" s="3" t="s">
        <v>14</v>
      </c>
      <c r="BV186" s="3">
        <v>8</v>
      </c>
      <c r="BX186" s="3" t="s">
        <v>15</v>
      </c>
      <c r="BY186" s="3">
        <v>8</v>
      </c>
      <c r="CA186" s="3" t="s">
        <v>12</v>
      </c>
      <c r="CB186" s="3">
        <v>8</v>
      </c>
      <c r="CD186" s="3" t="s">
        <v>12</v>
      </c>
      <c r="CE186" s="3">
        <v>8</v>
      </c>
      <c r="CG186" s="3" t="s">
        <v>12</v>
      </c>
      <c r="CH186" s="3">
        <v>8</v>
      </c>
      <c r="CJ186" s="3" t="s">
        <v>15</v>
      </c>
      <c r="CK186" s="25">
        <f t="shared" si="16"/>
        <v>160</v>
      </c>
      <c r="CL186" s="25">
        <f t="shared" si="16"/>
        <v>0</v>
      </c>
      <c r="CM186" s="25">
        <f t="shared" si="17"/>
        <v>17</v>
      </c>
      <c r="CN186" s="25">
        <f t="shared" si="18"/>
        <v>8</v>
      </c>
      <c r="CO186" s="25">
        <f t="shared" si="19"/>
        <v>3</v>
      </c>
      <c r="CP186" s="26">
        <f t="shared" si="20"/>
        <v>0</v>
      </c>
      <c r="CQ186" s="26">
        <f t="shared" si="21"/>
        <v>0</v>
      </c>
      <c r="CR186" s="26">
        <f t="shared" si="22"/>
        <v>0</v>
      </c>
      <c r="CS186" s="26">
        <f t="shared" si="23"/>
        <v>0</v>
      </c>
    </row>
    <row r="187" spans="2:97" x14ac:dyDescent="0.2">
      <c r="B187" s="3" t="s">
        <v>381</v>
      </c>
      <c r="C187" s="3" t="s">
        <v>382</v>
      </c>
      <c r="D187" s="3" t="s">
        <v>38</v>
      </c>
      <c r="E187" s="30"/>
      <c r="F187" s="30"/>
      <c r="G187" s="30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30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30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30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5">
        <f t="shared" si="16"/>
        <v>0</v>
      </c>
      <c r="CL187" s="25">
        <f t="shared" si="16"/>
        <v>0</v>
      </c>
      <c r="CM187" s="25">
        <f t="shared" si="17"/>
        <v>0</v>
      </c>
      <c r="CN187" s="25">
        <f t="shared" si="18"/>
        <v>0</v>
      </c>
      <c r="CO187" s="25">
        <f t="shared" si="19"/>
        <v>0</v>
      </c>
      <c r="CP187" s="26">
        <f t="shared" si="20"/>
        <v>0</v>
      </c>
      <c r="CQ187" s="26">
        <f t="shared" si="21"/>
        <v>0</v>
      </c>
      <c r="CR187" s="26">
        <f t="shared" si="22"/>
        <v>0</v>
      </c>
      <c r="CS187" s="26">
        <f t="shared" si="23"/>
        <v>0</v>
      </c>
    </row>
    <row r="188" spans="2:97" x14ac:dyDescent="0.2">
      <c r="B188" s="3" t="s">
        <v>383</v>
      </c>
      <c r="C188" s="3" t="s">
        <v>384</v>
      </c>
      <c r="D188" s="3" t="s">
        <v>38</v>
      </c>
      <c r="E188" s="30"/>
      <c r="F188" s="30"/>
      <c r="G188" s="30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30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30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30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5">
        <f t="shared" si="16"/>
        <v>0</v>
      </c>
      <c r="CL188" s="25">
        <f t="shared" si="16"/>
        <v>0</v>
      </c>
      <c r="CM188" s="25">
        <f t="shared" si="17"/>
        <v>0</v>
      </c>
      <c r="CN188" s="25">
        <f t="shared" si="18"/>
        <v>0</v>
      </c>
      <c r="CO188" s="25">
        <f t="shared" si="19"/>
        <v>0</v>
      </c>
      <c r="CP188" s="26">
        <f t="shared" si="20"/>
        <v>0</v>
      </c>
      <c r="CQ188" s="26">
        <f t="shared" si="21"/>
        <v>0</v>
      </c>
      <c r="CR188" s="26">
        <f t="shared" si="22"/>
        <v>0</v>
      </c>
      <c r="CS188" s="26">
        <f t="shared" si="23"/>
        <v>0</v>
      </c>
    </row>
    <row r="189" spans="2:97" x14ac:dyDescent="0.2">
      <c r="B189" s="3" t="s">
        <v>385</v>
      </c>
      <c r="C189" s="3" t="s">
        <v>386</v>
      </c>
      <c r="D189" s="3" t="s">
        <v>38</v>
      </c>
      <c r="E189" s="30"/>
      <c r="F189" s="30"/>
      <c r="G189" s="30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30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30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30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5">
        <f t="shared" si="16"/>
        <v>0</v>
      </c>
      <c r="CL189" s="25">
        <f t="shared" si="16"/>
        <v>0</v>
      </c>
      <c r="CM189" s="25">
        <f t="shared" si="17"/>
        <v>0</v>
      </c>
      <c r="CN189" s="25">
        <f t="shared" si="18"/>
        <v>0</v>
      </c>
      <c r="CO189" s="25">
        <f t="shared" si="19"/>
        <v>0</v>
      </c>
      <c r="CP189" s="26">
        <f t="shared" si="20"/>
        <v>0</v>
      </c>
      <c r="CQ189" s="26">
        <f t="shared" si="21"/>
        <v>0</v>
      </c>
      <c r="CR189" s="26">
        <f t="shared" si="22"/>
        <v>0</v>
      </c>
      <c r="CS189" s="26">
        <f t="shared" si="23"/>
        <v>0</v>
      </c>
    </row>
    <row r="190" spans="2:97" x14ac:dyDescent="0.2">
      <c r="B190" s="3" t="s">
        <v>387</v>
      </c>
      <c r="C190" s="3" t="s">
        <v>388</v>
      </c>
      <c r="D190" s="3" t="s">
        <v>38</v>
      </c>
      <c r="E190" s="30"/>
      <c r="F190" s="30"/>
      <c r="G190" s="30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30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30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30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5">
        <f t="shared" si="16"/>
        <v>0</v>
      </c>
      <c r="CL190" s="25">
        <f t="shared" si="16"/>
        <v>0</v>
      </c>
      <c r="CM190" s="25">
        <f t="shared" si="17"/>
        <v>0</v>
      </c>
      <c r="CN190" s="25">
        <f t="shared" si="18"/>
        <v>0</v>
      </c>
      <c r="CO190" s="25">
        <f t="shared" si="19"/>
        <v>0</v>
      </c>
      <c r="CP190" s="26">
        <f t="shared" si="20"/>
        <v>0</v>
      </c>
      <c r="CQ190" s="26">
        <f t="shared" si="21"/>
        <v>0</v>
      </c>
      <c r="CR190" s="26">
        <f t="shared" si="22"/>
        <v>0</v>
      </c>
      <c r="CS190" s="26">
        <f t="shared" si="23"/>
        <v>0</v>
      </c>
    </row>
    <row r="191" spans="2:97" x14ac:dyDescent="0.2">
      <c r="B191" s="3" t="s">
        <v>389</v>
      </c>
      <c r="C191" s="3" t="s">
        <v>390</v>
      </c>
      <c r="D191" s="3" t="s">
        <v>38</v>
      </c>
      <c r="E191" s="30"/>
      <c r="F191" s="30"/>
      <c r="G191" s="30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30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30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30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5">
        <f t="shared" si="16"/>
        <v>0</v>
      </c>
      <c r="CL191" s="25">
        <f t="shared" si="16"/>
        <v>0</v>
      </c>
      <c r="CM191" s="25">
        <f t="shared" si="17"/>
        <v>0</v>
      </c>
      <c r="CN191" s="25">
        <f t="shared" si="18"/>
        <v>0</v>
      </c>
      <c r="CO191" s="25">
        <f t="shared" si="19"/>
        <v>0</v>
      </c>
      <c r="CP191" s="26">
        <f t="shared" si="20"/>
        <v>0</v>
      </c>
      <c r="CQ191" s="26">
        <f t="shared" si="21"/>
        <v>0</v>
      </c>
      <c r="CR191" s="26">
        <f t="shared" si="22"/>
        <v>0</v>
      </c>
      <c r="CS191" s="26">
        <f t="shared" si="23"/>
        <v>0</v>
      </c>
    </row>
    <row r="192" spans="2:97" x14ac:dyDescent="0.2">
      <c r="B192" s="3" t="s">
        <v>391</v>
      </c>
      <c r="C192" s="3" t="s">
        <v>392</v>
      </c>
      <c r="D192" s="3" t="s">
        <v>201</v>
      </c>
      <c r="E192" s="30"/>
      <c r="F192" s="30"/>
      <c r="G192" s="30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30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30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30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5">
        <f t="shared" si="16"/>
        <v>0</v>
      </c>
      <c r="CL192" s="25">
        <f t="shared" si="16"/>
        <v>0</v>
      </c>
      <c r="CM192" s="25">
        <f t="shared" si="17"/>
        <v>0</v>
      </c>
      <c r="CN192" s="25">
        <f t="shared" si="18"/>
        <v>0</v>
      </c>
      <c r="CO192" s="25">
        <f t="shared" si="19"/>
        <v>0</v>
      </c>
      <c r="CP192" s="26">
        <f t="shared" si="20"/>
        <v>0</v>
      </c>
      <c r="CQ192" s="26">
        <f t="shared" si="21"/>
        <v>0</v>
      </c>
      <c r="CR192" s="26">
        <f t="shared" si="22"/>
        <v>0</v>
      </c>
      <c r="CS192" s="26">
        <f t="shared" si="23"/>
        <v>0</v>
      </c>
    </row>
    <row r="193" spans="2:97" x14ac:dyDescent="0.2">
      <c r="B193" s="3" t="s">
        <v>393</v>
      </c>
      <c r="C193" s="3" t="s">
        <v>394</v>
      </c>
      <c r="D193" s="3" t="s">
        <v>38</v>
      </c>
      <c r="E193" s="30"/>
      <c r="F193" s="30"/>
      <c r="G193" s="30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30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30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30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5">
        <f t="shared" si="16"/>
        <v>0</v>
      </c>
      <c r="CL193" s="25">
        <f t="shared" si="16"/>
        <v>0</v>
      </c>
      <c r="CM193" s="25">
        <f t="shared" si="17"/>
        <v>0</v>
      </c>
      <c r="CN193" s="25">
        <f t="shared" si="18"/>
        <v>0</v>
      </c>
      <c r="CO193" s="25">
        <f t="shared" si="19"/>
        <v>0</v>
      </c>
      <c r="CP193" s="26">
        <f t="shared" si="20"/>
        <v>0</v>
      </c>
      <c r="CQ193" s="26">
        <f t="shared" si="21"/>
        <v>0</v>
      </c>
      <c r="CR193" s="26">
        <f t="shared" si="22"/>
        <v>0</v>
      </c>
      <c r="CS193" s="26">
        <f t="shared" si="23"/>
        <v>0</v>
      </c>
    </row>
    <row r="194" spans="2:97" x14ac:dyDescent="0.2">
      <c r="B194" s="3" t="s">
        <v>395</v>
      </c>
      <c r="C194" s="3" t="s">
        <v>396</v>
      </c>
      <c r="D194" s="3" t="s">
        <v>97</v>
      </c>
      <c r="E194" s="30"/>
      <c r="F194" s="30"/>
      <c r="G194" s="30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30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30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30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5">
        <f t="shared" si="16"/>
        <v>0</v>
      </c>
      <c r="CL194" s="25">
        <f t="shared" si="16"/>
        <v>0</v>
      </c>
      <c r="CM194" s="25">
        <f t="shared" si="17"/>
        <v>0</v>
      </c>
      <c r="CN194" s="25">
        <f t="shared" si="18"/>
        <v>0</v>
      </c>
      <c r="CO194" s="25">
        <f t="shared" si="19"/>
        <v>0</v>
      </c>
      <c r="CP194" s="26">
        <f t="shared" si="20"/>
        <v>0</v>
      </c>
      <c r="CQ194" s="26">
        <f t="shared" si="21"/>
        <v>0</v>
      </c>
      <c r="CR194" s="26">
        <f t="shared" si="22"/>
        <v>0</v>
      </c>
      <c r="CS194" s="26">
        <f t="shared" si="23"/>
        <v>0</v>
      </c>
    </row>
    <row r="195" spans="2:97" x14ac:dyDescent="0.2">
      <c r="B195" s="3" t="s">
        <v>397</v>
      </c>
      <c r="C195" s="3" t="s">
        <v>398</v>
      </c>
      <c r="D195" s="3" t="s">
        <v>38</v>
      </c>
      <c r="E195" s="30"/>
      <c r="F195" s="30"/>
      <c r="G195" s="30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30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30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30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5">
        <f t="shared" si="16"/>
        <v>0</v>
      </c>
      <c r="CL195" s="25">
        <f t="shared" si="16"/>
        <v>0</v>
      </c>
      <c r="CM195" s="25">
        <f t="shared" si="17"/>
        <v>0</v>
      </c>
      <c r="CN195" s="25">
        <f t="shared" si="18"/>
        <v>0</v>
      </c>
      <c r="CO195" s="25">
        <f t="shared" si="19"/>
        <v>0</v>
      </c>
      <c r="CP195" s="26">
        <f t="shared" si="20"/>
        <v>0</v>
      </c>
      <c r="CQ195" s="26">
        <f t="shared" si="21"/>
        <v>0</v>
      </c>
      <c r="CR195" s="26">
        <f t="shared" si="22"/>
        <v>0</v>
      </c>
      <c r="CS195" s="26">
        <f t="shared" si="23"/>
        <v>0</v>
      </c>
    </row>
    <row r="196" spans="2:97" x14ac:dyDescent="0.2">
      <c r="B196" s="3" t="s">
        <v>399</v>
      </c>
      <c r="C196" s="3" t="s">
        <v>400</v>
      </c>
      <c r="D196" s="3" t="s">
        <v>38</v>
      </c>
      <c r="E196" s="30"/>
      <c r="F196" s="30"/>
      <c r="G196" s="30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30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30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30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5">
        <f t="shared" si="16"/>
        <v>0</v>
      </c>
      <c r="CL196" s="25">
        <f t="shared" si="16"/>
        <v>0</v>
      </c>
      <c r="CM196" s="25">
        <f t="shared" si="17"/>
        <v>0</v>
      </c>
      <c r="CN196" s="25">
        <f t="shared" si="18"/>
        <v>0</v>
      </c>
      <c r="CO196" s="25">
        <f t="shared" si="19"/>
        <v>0</v>
      </c>
      <c r="CP196" s="26">
        <f t="shared" si="20"/>
        <v>0</v>
      </c>
      <c r="CQ196" s="26">
        <f t="shared" si="21"/>
        <v>0</v>
      </c>
      <c r="CR196" s="26">
        <f t="shared" si="22"/>
        <v>0</v>
      </c>
      <c r="CS196" s="26">
        <f t="shared" si="23"/>
        <v>0</v>
      </c>
    </row>
    <row r="197" spans="2:97" x14ac:dyDescent="0.2">
      <c r="B197" s="3" t="s">
        <v>401</v>
      </c>
      <c r="C197" s="3" t="s">
        <v>402</v>
      </c>
      <c r="D197" s="3" t="s">
        <v>38</v>
      </c>
      <c r="E197" s="30"/>
      <c r="F197" s="30"/>
      <c r="G197" s="30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30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30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30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5">
        <f t="shared" si="16"/>
        <v>0</v>
      </c>
      <c r="CL197" s="25">
        <f t="shared" si="16"/>
        <v>0</v>
      </c>
      <c r="CM197" s="25">
        <f t="shared" si="17"/>
        <v>0</v>
      </c>
      <c r="CN197" s="25">
        <f t="shared" si="18"/>
        <v>0</v>
      </c>
      <c r="CO197" s="25">
        <f t="shared" si="19"/>
        <v>0</v>
      </c>
      <c r="CP197" s="26">
        <f t="shared" si="20"/>
        <v>0</v>
      </c>
      <c r="CQ197" s="26">
        <f t="shared" si="21"/>
        <v>0</v>
      </c>
      <c r="CR197" s="26">
        <f t="shared" si="22"/>
        <v>0</v>
      </c>
      <c r="CS197" s="26">
        <f t="shared" si="23"/>
        <v>0</v>
      </c>
    </row>
    <row r="198" spans="2:97" x14ac:dyDescent="0.2">
      <c r="B198" s="3" t="s">
        <v>403</v>
      </c>
      <c r="C198" s="3" t="s">
        <v>404</v>
      </c>
      <c r="D198" s="3" t="s">
        <v>38</v>
      </c>
      <c r="E198" s="30"/>
      <c r="F198" s="30"/>
      <c r="G198" s="30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30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30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30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5">
        <f t="shared" si="16"/>
        <v>0</v>
      </c>
      <c r="CL198" s="25">
        <f t="shared" si="16"/>
        <v>0</v>
      </c>
      <c r="CM198" s="25">
        <f t="shared" si="17"/>
        <v>0</v>
      </c>
      <c r="CN198" s="25">
        <f t="shared" si="18"/>
        <v>0</v>
      </c>
      <c r="CO198" s="25">
        <f t="shared" si="19"/>
        <v>0</v>
      </c>
      <c r="CP198" s="26">
        <f t="shared" si="20"/>
        <v>0</v>
      </c>
      <c r="CQ198" s="26">
        <f t="shared" si="21"/>
        <v>0</v>
      </c>
      <c r="CR198" s="26">
        <f t="shared" si="22"/>
        <v>0</v>
      </c>
      <c r="CS198" s="26">
        <f t="shared" si="23"/>
        <v>0</v>
      </c>
    </row>
    <row r="199" spans="2:97" x14ac:dyDescent="0.2">
      <c r="B199" s="3" t="s">
        <v>405</v>
      </c>
      <c r="C199" s="3" t="s">
        <v>406</v>
      </c>
      <c r="D199" s="3" t="s">
        <v>38</v>
      </c>
      <c r="E199" s="30"/>
      <c r="F199" s="30"/>
      <c r="G199" s="30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30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30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30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5">
        <f t="shared" si="16"/>
        <v>0</v>
      </c>
      <c r="CL199" s="25">
        <f t="shared" si="16"/>
        <v>0</v>
      </c>
      <c r="CM199" s="25">
        <f t="shared" si="17"/>
        <v>0</v>
      </c>
      <c r="CN199" s="25">
        <f t="shared" si="18"/>
        <v>0</v>
      </c>
      <c r="CO199" s="25">
        <f t="shared" si="19"/>
        <v>0</v>
      </c>
      <c r="CP199" s="26">
        <f t="shared" si="20"/>
        <v>0</v>
      </c>
      <c r="CQ199" s="26">
        <f t="shared" si="21"/>
        <v>0</v>
      </c>
      <c r="CR199" s="26">
        <f t="shared" si="22"/>
        <v>0</v>
      </c>
      <c r="CS199" s="26">
        <f t="shared" si="23"/>
        <v>0</v>
      </c>
    </row>
    <row r="200" spans="2:97" x14ac:dyDescent="0.2">
      <c r="B200" s="3" t="s">
        <v>407</v>
      </c>
      <c r="C200" s="3" t="s">
        <v>408</v>
      </c>
      <c r="D200" s="3" t="s">
        <v>38</v>
      </c>
      <c r="E200" s="30"/>
      <c r="F200" s="30"/>
      <c r="G200" s="30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30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30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30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5">
        <f t="shared" si="16"/>
        <v>0</v>
      </c>
      <c r="CL200" s="25">
        <f t="shared" si="16"/>
        <v>0</v>
      </c>
      <c r="CM200" s="25">
        <f t="shared" si="17"/>
        <v>0</v>
      </c>
      <c r="CN200" s="25">
        <f t="shared" si="18"/>
        <v>0</v>
      </c>
      <c r="CO200" s="25">
        <f t="shared" si="19"/>
        <v>0</v>
      </c>
      <c r="CP200" s="26">
        <f t="shared" si="20"/>
        <v>0</v>
      </c>
      <c r="CQ200" s="26">
        <f t="shared" si="21"/>
        <v>0</v>
      </c>
      <c r="CR200" s="26">
        <f t="shared" si="22"/>
        <v>0</v>
      </c>
      <c r="CS200" s="26">
        <f t="shared" si="23"/>
        <v>0</v>
      </c>
    </row>
    <row r="201" spans="2:97" x14ac:dyDescent="0.2">
      <c r="B201" s="3" t="s">
        <v>409</v>
      </c>
      <c r="C201" s="3" t="s">
        <v>410</v>
      </c>
      <c r="D201" s="3" t="s">
        <v>38</v>
      </c>
      <c r="E201" s="30"/>
      <c r="F201" s="30"/>
      <c r="G201" s="30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30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30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30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5">
        <f t="shared" si="16"/>
        <v>0</v>
      </c>
      <c r="CL201" s="25">
        <f t="shared" si="16"/>
        <v>0</v>
      </c>
      <c r="CM201" s="25">
        <f t="shared" si="17"/>
        <v>0</v>
      </c>
      <c r="CN201" s="25">
        <f t="shared" si="18"/>
        <v>0</v>
      </c>
      <c r="CO201" s="25">
        <f t="shared" si="19"/>
        <v>0</v>
      </c>
      <c r="CP201" s="26">
        <f t="shared" si="20"/>
        <v>0</v>
      </c>
      <c r="CQ201" s="26">
        <f t="shared" si="21"/>
        <v>0</v>
      </c>
      <c r="CR201" s="26">
        <f t="shared" si="22"/>
        <v>0</v>
      </c>
      <c r="CS201" s="26">
        <f t="shared" si="23"/>
        <v>0</v>
      </c>
    </row>
    <row r="202" spans="2:97" x14ac:dyDescent="0.2">
      <c r="B202" s="3" t="s">
        <v>411</v>
      </c>
      <c r="C202" s="3" t="s">
        <v>412</v>
      </c>
      <c r="D202" s="3" t="s">
        <v>232</v>
      </c>
      <c r="E202" s="21"/>
      <c r="G202" s="4" t="s">
        <v>14</v>
      </c>
      <c r="H202" s="35"/>
      <c r="J202" s="4" t="s">
        <v>14</v>
      </c>
      <c r="K202" s="3">
        <v>8</v>
      </c>
      <c r="M202" s="3" t="s">
        <v>12</v>
      </c>
      <c r="N202" s="3">
        <v>8</v>
      </c>
      <c r="P202" s="3" t="s">
        <v>12</v>
      </c>
      <c r="Q202" s="3">
        <v>8</v>
      </c>
      <c r="S202" s="3" t="s">
        <v>12</v>
      </c>
      <c r="T202" s="3">
        <v>8</v>
      </c>
      <c r="V202" s="3" t="s">
        <v>12</v>
      </c>
      <c r="W202" s="3">
        <v>8</v>
      </c>
      <c r="Y202" s="3" t="s">
        <v>12</v>
      </c>
      <c r="Z202" s="34"/>
      <c r="AB202" s="3" t="s">
        <v>14</v>
      </c>
      <c r="AE202" s="3" t="s">
        <v>14</v>
      </c>
      <c r="AF202" s="3">
        <v>8</v>
      </c>
      <c r="AH202" s="3" t="s">
        <v>15</v>
      </c>
      <c r="AI202" s="3">
        <v>8</v>
      </c>
      <c r="AK202" s="3" t="s">
        <v>12</v>
      </c>
      <c r="AL202" s="3">
        <v>8</v>
      </c>
      <c r="AN202" s="3" t="s">
        <v>12</v>
      </c>
      <c r="AO202" s="3">
        <v>8</v>
      </c>
      <c r="AQ202" s="3" t="s">
        <v>12</v>
      </c>
      <c r="AR202" s="3">
        <v>8</v>
      </c>
      <c r="AT202" s="3" t="s">
        <v>12</v>
      </c>
      <c r="AU202" s="34"/>
      <c r="AW202" s="3" t="s">
        <v>14</v>
      </c>
      <c r="AX202" s="35"/>
      <c r="AZ202" s="3" t="s">
        <v>14</v>
      </c>
      <c r="BA202" s="3">
        <v>8</v>
      </c>
      <c r="BC202" s="3" t="s">
        <v>12</v>
      </c>
      <c r="BD202" s="3">
        <v>8</v>
      </c>
      <c r="BF202" s="3" t="s">
        <v>12</v>
      </c>
      <c r="BG202" s="3">
        <v>8</v>
      </c>
      <c r="BI202" s="3" t="s">
        <v>12</v>
      </c>
      <c r="BJ202" s="3">
        <v>8</v>
      </c>
      <c r="BL202" s="3" t="s">
        <v>12</v>
      </c>
      <c r="BM202" s="3">
        <v>8</v>
      </c>
      <c r="BO202" s="3" t="s">
        <v>12</v>
      </c>
      <c r="BP202" s="34"/>
      <c r="BR202" s="3" t="s">
        <v>14</v>
      </c>
      <c r="BS202" s="35"/>
      <c r="BU202" s="3" t="s">
        <v>14</v>
      </c>
      <c r="BV202" s="3">
        <v>8</v>
      </c>
      <c r="BX202" s="3" t="s">
        <v>15</v>
      </c>
      <c r="BY202" s="3">
        <v>8</v>
      </c>
      <c r="CA202" s="3" t="s">
        <v>12</v>
      </c>
      <c r="CB202" s="3">
        <v>8</v>
      </c>
      <c r="CD202" s="3" t="s">
        <v>12</v>
      </c>
      <c r="CE202" s="3">
        <v>8</v>
      </c>
      <c r="CG202" s="3" t="s">
        <v>12</v>
      </c>
      <c r="CH202" s="3">
        <v>8</v>
      </c>
      <c r="CJ202" s="3" t="s">
        <v>15</v>
      </c>
      <c r="CK202" s="25">
        <f t="shared" si="16"/>
        <v>160</v>
      </c>
      <c r="CL202" s="25">
        <f t="shared" si="16"/>
        <v>0</v>
      </c>
      <c r="CM202" s="25">
        <f t="shared" si="17"/>
        <v>17</v>
      </c>
      <c r="CN202" s="25">
        <f t="shared" si="18"/>
        <v>8</v>
      </c>
      <c r="CO202" s="25">
        <f t="shared" si="19"/>
        <v>3</v>
      </c>
      <c r="CP202" s="26">
        <f t="shared" si="20"/>
        <v>0</v>
      </c>
      <c r="CQ202" s="26">
        <f t="shared" si="21"/>
        <v>0</v>
      </c>
      <c r="CR202" s="26">
        <f t="shared" si="22"/>
        <v>0</v>
      </c>
      <c r="CS202" s="26">
        <f t="shared" si="23"/>
        <v>0</v>
      </c>
    </row>
    <row r="203" spans="2:97" x14ac:dyDescent="0.2">
      <c r="B203" s="3" t="s">
        <v>413</v>
      </c>
      <c r="C203" s="3" t="s">
        <v>414</v>
      </c>
      <c r="D203" s="3" t="s">
        <v>38</v>
      </c>
      <c r="E203" s="30"/>
      <c r="F203" s="30"/>
      <c r="G203" s="30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30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30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30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5">
        <f t="shared" si="16"/>
        <v>0</v>
      </c>
      <c r="CL203" s="25">
        <f t="shared" si="16"/>
        <v>0</v>
      </c>
      <c r="CM203" s="25">
        <f t="shared" si="17"/>
        <v>0</v>
      </c>
      <c r="CN203" s="25">
        <f t="shared" si="18"/>
        <v>0</v>
      </c>
      <c r="CO203" s="25">
        <f t="shared" si="19"/>
        <v>0</v>
      </c>
      <c r="CP203" s="26">
        <f t="shared" si="20"/>
        <v>0</v>
      </c>
      <c r="CQ203" s="26">
        <f t="shared" si="21"/>
        <v>0</v>
      </c>
      <c r="CR203" s="26">
        <f t="shared" si="22"/>
        <v>0</v>
      </c>
      <c r="CS203" s="26">
        <f t="shared" si="23"/>
        <v>0</v>
      </c>
    </row>
    <row r="204" spans="2:97" x14ac:dyDescent="0.2">
      <c r="B204" s="3" t="s">
        <v>415</v>
      </c>
      <c r="C204" s="3" t="s">
        <v>416</v>
      </c>
      <c r="D204" s="3" t="s">
        <v>38</v>
      </c>
      <c r="E204" s="30"/>
      <c r="F204" s="30"/>
      <c r="G204" s="30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30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30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30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5">
        <f t="shared" si="16"/>
        <v>0</v>
      </c>
      <c r="CL204" s="25">
        <f t="shared" si="16"/>
        <v>0</v>
      </c>
      <c r="CM204" s="25">
        <f t="shared" si="17"/>
        <v>0</v>
      </c>
      <c r="CN204" s="25">
        <f t="shared" si="18"/>
        <v>0</v>
      </c>
      <c r="CO204" s="25">
        <f t="shared" si="19"/>
        <v>0</v>
      </c>
      <c r="CP204" s="26">
        <f t="shared" si="20"/>
        <v>0</v>
      </c>
      <c r="CQ204" s="26">
        <f t="shared" si="21"/>
        <v>0</v>
      </c>
      <c r="CR204" s="26">
        <f t="shared" si="22"/>
        <v>0</v>
      </c>
      <c r="CS204" s="26">
        <f t="shared" si="23"/>
        <v>0</v>
      </c>
    </row>
    <row r="205" spans="2:97" x14ac:dyDescent="0.2">
      <c r="B205" s="3" t="s">
        <v>417</v>
      </c>
      <c r="C205" s="3" t="s">
        <v>418</v>
      </c>
      <c r="D205" s="3" t="s">
        <v>35</v>
      </c>
      <c r="E205" s="30"/>
      <c r="F205" s="30"/>
      <c r="G205" s="30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30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30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30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5">
        <f t="shared" si="16"/>
        <v>0</v>
      </c>
      <c r="CL205" s="25">
        <f t="shared" si="16"/>
        <v>0</v>
      </c>
      <c r="CM205" s="25">
        <f t="shared" si="17"/>
        <v>0</v>
      </c>
      <c r="CN205" s="25">
        <f t="shared" si="18"/>
        <v>0</v>
      </c>
      <c r="CO205" s="25">
        <f t="shared" si="19"/>
        <v>0</v>
      </c>
      <c r="CP205" s="26">
        <f t="shared" si="20"/>
        <v>0</v>
      </c>
      <c r="CQ205" s="26">
        <f t="shared" si="21"/>
        <v>0</v>
      </c>
      <c r="CR205" s="26">
        <f t="shared" si="22"/>
        <v>0</v>
      </c>
      <c r="CS205" s="26">
        <f t="shared" si="23"/>
        <v>0</v>
      </c>
    </row>
    <row r="206" spans="2:97" x14ac:dyDescent="0.2">
      <c r="B206" s="3" t="s">
        <v>419</v>
      </c>
      <c r="C206" s="3" t="s">
        <v>420</v>
      </c>
      <c r="D206" s="3" t="s">
        <v>38</v>
      </c>
      <c r="E206" s="30"/>
      <c r="F206" s="30"/>
      <c r="G206" s="30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30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30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30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5">
        <f t="shared" si="16"/>
        <v>0</v>
      </c>
      <c r="CL206" s="25">
        <f t="shared" si="16"/>
        <v>0</v>
      </c>
      <c r="CM206" s="25">
        <f t="shared" si="17"/>
        <v>0</v>
      </c>
      <c r="CN206" s="25">
        <f t="shared" si="18"/>
        <v>0</v>
      </c>
      <c r="CO206" s="25">
        <f t="shared" si="19"/>
        <v>0</v>
      </c>
      <c r="CP206" s="26">
        <f t="shared" si="20"/>
        <v>0</v>
      </c>
      <c r="CQ206" s="26">
        <f t="shared" si="21"/>
        <v>0</v>
      </c>
      <c r="CR206" s="26">
        <f t="shared" si="22"/>
        <v>0</v>
      </c>
      <c r="CS206" s="26">
        <f t="shared" si="23"/>
        <v>0</v>
      </c>
    </row>
    <row r="207" spans="2:97" x14ac:dyDescent="0.2">
      <c r="B207" s="3" t="s">
        <v>421</v>
      </c>
      <c r="C207" s="3" t="s">
        <v>422</v>
      </c>
      <c r="D207" s="3" t="s">
        <v>38</v>
      </c>
      <c r="E207" s="30"/>
      <c r="F207" s="30"/>
      <c r="G207" s="30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30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30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30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5">
        <f t="shared" si="16"/>
        <v>0</v>
      </c>
      <c r="CL207" s="25">
        <f t="shared" si="16"/>
        <v>0</v>
      </c>
      <c r="CM207" s="25">
        <f t="shared" si="17"/>
        <v>0</v>
      </c>
      <c r="CN207" s="25">
        <f t="shared" si="18"/>
        <v>0</v>
      </c>
      <c r="CO207" s="25">
        <f t="shared" si="19"/>
        <v>0</v>
      </c>
      <c r="CP207" s="26">
        <f t="shared" si="20"/>
        <v>0</v>
      </c>
      <c r="CQ207" s="26">
        <f t="shared" si="21"/>
        <v>0</v>
      </c>
      <c r="CR207" s="26">
        <f t="shared" si="22"/>
        <v>0</v>
      </c>
      <c r="CS207" s="26">
        <f t="shared" si="23"/>
        <v>0</v>
      </c>
    </row>
    <row r="208" spans="2:97" x14ac:dyDescent="0.2">
      <c r="B208" s="3" t="s">
        <v>423</v>
      </c>
      <c r="C208" s="3" t="s">
        <v>424</v>
      </c>
      <c r="D208" s="3" t="s">
        <v>38</v>
      </c>
      <c r="E208" s="30"/>
      <c r="F208" s="30"/>
      <c r="G208" s="30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30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30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30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5">
        <f t="shared" si="16"/>
        <v>0</v>
      </c>
      <c r="CL208" s="25">
        <f t="shared" si="16"/>
        <v>0</v>
      </c>
      <c r="CM208" s="25">
        <f t="shared" si="17"/>
        <v>0</v>
      </c>
      <c r="CN208" s="25">
        <f t="shared" si="18"/>
        <v>0</v>
      </c>
      <c r="CO208" s="25">
        <f t="shared" si="19"/>
        <v>0</v>
      </c>
      <c r="CP208" s="26">
        <f t="shared" si="20"/>
        <v>0</v>
      </c>
      <c r="CQ208" s="26">
        <f t="shared" si="21"/>
        <v>0</v>
      </c>
      <c r="CR208" s="26">
        <f t="shared" si="22"/>
        <v>0</v>
      </c>
      <c r="CS208" s="26">
        <f t="shared" si="23"/>
        <v>0</v>
      </c>
    </row>
    <row r="209" spans="2:97" x14ac:dyDescent="0.2">
      <c r="B209" s="3" t="s">
        <v>425</v>
      </c>
      <c r="C209" s="3" t="s">
        <v>426</v>
      </c>
      <c r="D209" s="3" t="s">
        <v>63</v>
      </c>
      <c r="E209" s="30"/>
      <c r="F209" s="30"/>
      <c r="G209" s="30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30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30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30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5">
        <f t="shared" si="16"/>
        <v>0</v>
      </c>
      <c r="CL209" s="25">
        <f t="shared" si="16"/>
        <v>0</v>
      </c>
      <c r="CM209" s="25">
        <f t="shared" si="17"/>
        <v>0</v>
      </c>
      <c r="CN209" s="25">
        <f t="shared" si="18"/>
        <v>0</v>
      </c>
      <c r="CO209" s="25">
        <f t="shared" si="19"/>
        <v>0</v>
      </c>
      <c r="CP209" s="26">
        <f t="shared" si="20"/>
        <v>0</v>
      </c>
      <c r="CQ209" s="26">
        <f t="shared" si="21"/>
        <v>0</v>
      </c>
      <c r="CR209" s="26">
        <f t="shared" si="22"/>
        <v>0</v>
      </c>
      <c r="CS209" s="26">
        <f t="shared" si="23"/>
        <v>0</v>
      </c>
    </row>
    <row r="210" spans="2:97" x14ac:dyDescent="0.2">
      <c r="B210" s="3" t="s">
        <v>427</v>
      </c>
      <c r="C210" s="3" t="s">
        <v>428</v>
      </c>
      <c r="D210" s="3" t="s">
        <v>38</v>
      </c>
      <c r="E210" s="30"/>
      <c r="F210" s="30"/>
      <c r="G210" s="30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30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30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30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5">
        <f t="shared" si="16"/>
        <v>0</v>
      </c>
      <c r="CL210" s="25">
        <f t="shared" si="16"/>
        <v>0</v>
      </c>
      <c r="CM210" s="25">
        <f t="shared" si="17"/>
        <v>0</v>
      </c>
      <c r="CN210" s="25">
        <f t="shared" si="18"/>
        <v>0</v>
      </c>
      <c r="CO210" s="25">
        <f t="shared" si="19"/>
        <v>0</v>
      </c>
      <c r="CP210" s="26">
        <f t="shared" si="20"/>
        <v>0</v>
      </c>
      <c r="CQ210" s="26">
        <f t="shared" si="21"/>
        <v>0</v>
      </c>
      <c r="CR210" s="26">
        <f t="shared" si="22"/>
        <v>0</v>
      </c>
      <c r="CS210" s="26">
        <f t="shared" si="23"/>
        <v>0</v>
      </c>
    </row>
    <row r="211" spans="2:97" x14ac:dyDescent="0.2">
      <c r="B211" s="3" t="s">
        <v>429</v>
      </c>
      <c r="C211" s="3" t="s">
        <v>430</v>
      </c>
      <c r="D211" s="3" t="s">
        <v>38</v>
      </c>
      <c r="E211" s="30"/>
      <c r="F211" s="30"/>
      <c r="G211" s="30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30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30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30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5">
        <f t="shared" si="16"/>
        <v>0</v>
      </c>
      <c r="CL211" s="25">
        <f t="shared" si="16"/>
        <v>0</v>
      </c>
      <c r="CM211" s="25">
        <f t="shared" si="17"/>
        <v>0</v>
      </c>
      <c r="CN211" s="25">
        <f t="shared" si="18"/>
        <v>0</v>
      </c>
      <c r="CO211" s="25">
        <f t="shared" si="19"/>
        <v>0</v>
      </c>
      <c r="CP211" s="26">
        <f t="shared" si="20"/>
        <v>0</v>
      </c>
      <c r="CQ211" s="26">
        <f t="shared" si="21"/>
        <v>0</v>
      </c>
      <c r="CR211" s="26">
        <f t="shared" si="22"/>
        <v>0</v>
      </c>
      <c r="CS211" s="26">
        <f t="shared" si="23"/>
        <v>0</v>
      </c>
    </row>
    <row r="212" spans="2:97" x14ac:dyDescent="0.2">
      <c r="B212" s="3" t="s">
        <v>431</v>
      </c>
      <c r="C212" s="3" t="s">
        <v>432</v>
      </c>
      <c r="D212" s="3" t="s">
        <v>38</v>
      </c>
      <c r="E212" s="30"/>
      <c r="F212" s="30"/>
      <c r="G212" s="30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30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30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30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5">
        <f t="shared" si="16"/>
        <v>0</v>
      </c>
      <c r="CL212" s="25">
        <f t="shared" si="16"/>
        <v>0</v>
      </c>
      <c r="CM212" s="25">
        <f t="shared" si="17"/>
        <v>0</v>
      </c>
      <c r="CN212" s="25">
        <f t="shared" si="18"/>
        <v>0</v>
      </c>
      <c r="CO212" s="25">
        <f t="shared" si="19"/>
        <v>0</v>
      </c>
      <c r="CP212" s="26">
        <f t="shared" si="20"/>
        <v>0</v>
      </c>
      <c r="CQ212" s="26">
        <f t="shared" si="21"/>
        <v>0</v>
      </c>
      <c r="CR212" s="26">
        <f t="shared" si="22"/>
        <v>0</v>
      </c>
      <c r="CS212" s="26">
        <f t="shared" si="23"/>
        <v>0</v>
      </c>
    </row>
    <row r="213" spans="2:97" x14ac:dyDescent="0.2">
      <c r="B213" s="3" t="s">
        <v>433</v>
      </c>
      <c r="C213" s="3" t="s">
        <v>434</v>
      </c>
      <c r="D213" s="3" t="s">
        <v>38</v>
      </c>
      <c r="E213" s="30"/>
      <c r="F213" s="30"/>
      <c r="G213" s="30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30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30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30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5">
        <f t="shared" ref="CK213:CL276" si="24">E213+H213+K213+N213+Q213+T213+W213+Z213+AC213+AF213+AI213+AL213+AO213+AR213+AU213+AX213+BA213+BD213+BG213+BJ213+BM213+BP213+BS213+BV213+BY213+CB213+CE213+CH213</f>
        <v>0</v>
      </c>
      <c r="CL213" s="25">
        <f t="shared" si="24"/>
        <v>0</v>
      </c>
      <c r="CM213" s="25">
        <f t="shared" ref="CM213:CM276" si="25">COUNTIF(E213:CJ213,"Present")</f>
        <v>0</v>
      </c>
      <c r="CN213" s="25">
        <f t="shared" ref="CN213:CN276" si="26">COUNTIF(E213:CJ213,"Weekend")</f>
        <v>0</v>
      </c>
      <c r="CO213" s="25">
        <f t="shared" ref="CO213:CO276" si="27">COUNTIF(E213:CJ213,"Security day")</f>
        <v>0</v>
      </c>
      <c r="CP213" s="26">
        <f t="shared" ref="CP213:CP276" si="28">COUNTIF(E213:CJ213,"Sick leave 70%")</f>
        <v>0</v>
      </c>
      <c r="CQ213" s="26">
        <f t="shared" ref="CQ213:CQ276" si="29">COUNTIF(E213:CJ213,"Unpaid")</f>
        <v>0</v>
      </c>
      <c r="CR213" s="26">
        <f t="shared" ref="CR213:CR276" si="30">COUNTIF(E213:CJ213,"illegal  absence")</f>
        <v>0</v>
      </c>
      <c r="CS213" s="26">
        <f t="shared" ref="CS213:CS276" si="31">COUNTIF(E213:CJ213,"Long Unpaid leave ")</f>
        <v>0</v>
      </c>
    </row>
    <row r="214" spans="2:97" x14ac:dyDescent="0.2">
      <c r="B214" s="3" t="s">
        <v>435</v>
      </c>
      <c r="C214" s="3" t="s">
        <v>436</v>
      </c>
      <c r="D214" s="3" t="s">
        <v>232</v>
      </c>
      <c r="E214" s="21"/>
      <c r="G214" s="4" t="s">
        <v>14</v>
      </c>
      <c r="H214" s="35"/>
      <c r="J214" s="4" t="s">
        <v>14</v>
      </c>
      <c r="K214" s="3">
        <v>8</v>
      </c>
      <c r="M214" s="3" t="s">
        <v>12</v>
      </c>
      <c r="N214" s="3">
        <v>8</v>
      </c>
      <c r="P214" s="3" t="s">
        <v>12</v>
      </c>
      <c r="Q214" s="3">
        <v>8</v>
      </c>
      <c r="S214" s="3" t="s">
        <v>12</v>
      </c>
      <c r="T214" s="3">
        <v>8</v>
      </c>
      <c r="V214" s="3" t="s">
        <v>12</v>
      </c>
      <c r="W214" s="3">
        <v>8</v>
      </c>
      <c r="Y214" s="3" t="s">
        <v>12</v>
      </c>
      <c r="Z214" s="34"/>
      <c r="AB214" s="3" t="s">
        <v>14</v>
      </c>
      <c r="AE214" s="3" t="s">
        <v>14</v>
      </c>
      <c r="AF214" s="3">
        <v>8</v>
      </c>
      <c r="AH214" s="3" t="s">
        <v>15</v>
      </c>
      <c r="AI214" s="3">
        <v>8</v>
      </c>
      <c r="AK214" s="3" t="s">
        <v>12</v>
      </c>
      <c r="AL214" s="3">
        <v>8</v>
      </c>
      <c r="AN214" s="3" t="s">
        <v>12</v>
      </c>
      <c r="AO214" s="3">
        <v>8</v>
      </c>
      <c r="AQ214" s="3" t="s">
        <v>12</v>
      </c>
      <c r="AR214" s="3">
        <v>8</v>
      </c>
      <c r="AT214" s="3" t="s">
        <v>12</v>
      </c>
      <c r="AU214" s="34"/>
      <c r="AW214" s="3" t="s">
        <v>14</v>
      </c>
      <c r="AX214" s="35"/>
      <c r="AZ214" s="3" t="s">
        <v>14</v>
      </c>
      <c r="BA214" s="3">
        <v>8</v>
      </c>
      <c r="BC214" s="3" t="s">
        <v>12</v>
      </c>
      <c r="BD214" s="3">
        <v>8</v>
      </c>
      <c r="BF214" s="3" t="s">
        <v>12</v>
      </c>
      <c r="BG214" s="3">
        <v>8</v>
      </c>
      <c r="BI214" s="3" t="s">
        <v>12</v>
      </c>
      <c r="BJ214" s="3">
        <v>8</v>
      </c>
      <c r="BL214" s="3" t="s">
        <v>12</v>
      </c>
      <c r="BM214" s="3">
        <v>8</v>
      </c>
      <c r="BO214" s="3" t="s">
        <v>12</v>
      </c>
      <c r="BP214" s="34"/>
      <c r="BR214" s="3" t="s">
        <v>14</v>
      </c>
      <c r="BS214" s="35"/>
      <c r="BU214" s="3" t="s">
        <v>14</v>
      </c>
      <c r="BV214" s="3">
        <v>8</v>
      </c>
      <c r="BX214" s="3" t="s">
        <v>15</v>
      </c>
      <c r="BY214" s="3">
        <v>8</v>
      </c>
      <c r="CA214" s="3" t="s">
        <v>12</v>
      </c>
      <c r="CB214" s="3">
        <v>8</v>
      </c>
      <c r="CD214" s="3" t="s">
        <v>12</v>
      </c>
      <c r="CE214" s="3">
        <v>8</v>
      </c>
      <c r="CG214" s="3" t="s">
        <v>12</v>
      </c>
      <c r="CH214" s="3">
        <v>8</v>
      </c>
      <c r="CJ214" s="3" t="s">
        <v>12</v>
      </c>
      <c r="CK214" s="25">
        <f t="shared" si="24"/>
        <v>160</v>
      </c>
      <c r="CL214" s="25">
        <f t="shared" si="24"/>
        <v>0</v>
      </c>
      <c r="CM214" s="25">
        <f t="shared" si="25"/>
        <v>18</v>
      </c>
      <c r="CN214" s="25">
        <f t="shared" si="26"/>
        <v>8</v>
      </c>
      <c r="CO214" s="25">
        <f t="shared" si="27"/>
        <v>2</v>
      </c>
      <c r="CP214" s="26">
        <f t="shared" si="28"/>
        <v>0</v>
      </c>
      <c r="CQ214" s="26">
        <f t="shared" si="29"/>
        <v>0</v>
      </c>
      <c r="CR214" s="26">
        <f t="shared" si="30"/>
        <v>0</v>
      </c>
      <c r="CS214" s="26">
        <f t="shared" si="31"/>
        <v>0</v>
      </c>
    </row>
    <row r="215" spans="2:97" x14ac:dyDescent="0.2">
      <c r="B215" s="3" t="s">
        <v>437</v>
      </c>
      <c r="C215" s="3" t="s">
        <v>438</v>
      </c>
      <c r="D215" s="3" t="s">
        <v>232</v>
      </c>
      <c r="E215" s="21"/>
      <c r="G215" s="4" t="s">
        <v>14</v>
      </c>
      <c r="H215" s="35"/>
      <c r="J215" s="4" t="s">
        <v>14</v>
      </c>
      <c r="K215" s="3">
        <v>8</v>
      </c>
      <c r="M215" s="3" t="s">
        <v>12</v>
      </c>
      <c r="N215" s="3">
        <v>8</v>
      </c>
      <c r="P215" s="3" t="s">
        <v>12</v>
      </c>
      <c r="Q215" s="3">
        <v>8</v>
      </c>
      <c r="S215" s="3" t="s">
        <v>12</v>
      </c>
      <c r="T215" s="3">
        <v>8</v>
      </c>
      <c r="V215" s="3" t="s">
        <v>12</v>
      </c>
      <c r="W215" s="3">
        <v>8</v>
      </c>
      <c r="Y215" s="3" t="s">
        <v>12</v>
      </c>
      <c r="Z215" s="34"/>
      <c r="AB215" s="3" t="s">
        <v>14</v>
      </c>
      <c r="AE215" s="3" t="s">
        <v>14</v>
      </c>
      <c r="AF215" s="3">
        <v>8</v>
      </c>
      <c r="AH215" s="3" t="s">
        <v>15</v>
      </c>
      <c r="AI215" s="3">
        <v>8</v>
      </c>
      <c r="AK215" s="3" t="s">
        <v>12</v>
      </c>
      <c r="AL215" s="3">
        <v>8</v>
      </c>
      <c r="AN215" s="3" t="s">
        <v>12</v>
      </c>
      <c r="AO215" s="3">
        <v>8</v>
      </c>
      <c r="AQ215" s="3" t="s">
        <v>12</v>
      </c>
      <c r="AR215" s="3">
        <v>8</v>
      </c>
      <c r="AT215" s="3" t="s">
        <v>12</v>
      </c>
      <c r="AU215" s="34"/>
      <c r="AW215" s="3" t="s">
        <v>14</v>
      </c>
      <c r="AX215" s="35"/>
      <c r="AZ215" s="3" t="s">
        <v>14</v>
      </c>
      <c r="BA215" s="3">
        <v>8</v>
      </c>
      <c r="BC215" s="3" t="s">
        <v>12</v>
      </c>
      <c r="BD215" s="3">
        <v>8</v>
      </c>
      <c r="BF215" s="3" t="s">
        <v>12</v>
      </c>
      <c r="BG215" s="3">
        <v>8</v>
      </c>
      <c r="BI215" s="3" t="s">
        <v>12</v>
      </c>
      <c r="BJ215" s="3">
        <v>8</v>
      </c>
      <c r="BL215" s="3" t="s">
        <v>12</v>
      </c>
      <c r="BM215" s="3">
        <v>8</v>
      </c>
      <c r="BO215" s="3" t="s">
        <v>12</v>
      </c>
      <c r="BP215" s="34"/>
      <c r="BR215" s="3" t="s">
        <v>14</v>
      </c>
      <c r="BS215" s="35"/>
      <c r="BU215" s="3" t="s">
        <v>14</v>
      </c>
      <c r="BV215" s="3">
        <v>8</v>
      </c>
      <c r="BX215" s="3" t="s">
        <v>15</v>
      </c>
      <c r="BY215" s="3">
        <v>8</v>
      </c>
      <c r="CA215" s="3" t="s">
        <v>12</v>
      </c>
      <c r="CB215" s="3">
        <v>8</v>
      </c>
      <c r="CD215" s="3" t="s">
        <v>12</v>
      </c>
      <c r="CE215" s="3">
        <v>8</v>
      </c>
      <c r="CG215" s="3" t="s">
        <v>12</v>
      </c>
      <c r="CH215" s="3">
        <v>8</v>
      </c>
      <c r="CJ215" s="3" t="s">
        <v>12</v>
      </c>
      <c r="CK215" s="25">
        <f t="shared" si="24"/>
        <v>160</v>
      </c>
      <c r="CL215" s="25">
        <f t="shared" si="24"/>
        <v>0</v>
      </c>
      <c r="CM215" s="25">
        <f t="shared" si="25"/>
        <v>18</v>
      </c>
      <c r="CN215" s="25">
        <f t="shared" si="26"/>
        <v>8</v>
      </c>
      <c r="CO215" s="25">
        <f t="shared" si="27"/>
        <v>2</v>
      </c>
      <c r="CP215" s="26">
        <f t="shared" si="28"/>
        <v>0</v>
      </c>
      <c r="CQ215" s="26">
        <f t="shared" si="29"/>
        <v>0</v>
      </c>
      <c r="CR215" s="26">
        <f t="shared" si="30"/>
        <v>0</v>
      </c>
      <c r="CS215" s="26">
        <f t="shared" si="31"/>
        <v>0</v>
      </c>
    </row>
    <row r="216" spans="2:97" x14ac:dyDescent="0.2">
      <c r="B216" s="3" t="s">
        <v>439</v>
      </c>
      <c r="C216" s="3" t="s">
        <v>440</v>
      </c>
      <c r="D216" s="3" t="s">
        <v>63</v>
      </c>
      <c r="E216" s="30"/>
      <c r="F216" s="30"/>
      <c r="G216" s="30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30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30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30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5">
        <f t="shared" si="24"/>
        <v>0</v>
      </c>
      <c r="CL216" s="25">
        <f t="shared" si="24"/>
        <v>0</v>
      </c>
      <c r="CM216" s="25">
        <f t="shared" si="25"/>
        <v>0</v>
      </c>
      <c r="CN216" s="25">
        <f t="shared" si="26"/>
        <v>0</v>
      </c>
      <c r="CO216" s="25">
        <f t="shared" si="27"/>
        <v>0</v>
      </c>
      <c r="CP216" s="26">
        <f t="shared" si="28"/>
        <v>0</v>
      </c>
      <c r="CQ216" s="26">
        <f t="shared" si="29"/>
        <v>0</v>
      </c>
      <c r="CR216" s="26">
        <f t="shared" si="30"/>
        <v>0</v>
      </c>
      <c r="CS216" s="26">
        <f t="shared" si="31"/>
        <v>0</v>
      </c>
    </row>
    <row r="217" spans="2:97" x14ac:dyDescent="0.2">
      <c r="B217" s="3" t="s">
        <v>441</v>
      </c>
      <c r="C217" s="3" t="s">
        <v>442</v>
      </c>
      <c r="D217" s="3" t="s">
        <v>38</v>
      </c>
      <c r="E217" s="30"/>
      <c r="F217" s="30"/>
      <c r="G217" s="30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30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30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30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5">
        <f t="shared" si="24"/>
        <v>0</v>
      </c>
      <c r="CL217" s="25">
        <f t="shared" si="24"/>
        <v>0</v>
      </c>
      <c r="CM217" s="25">
        <f t="shared" si="25"/>
        <v>0</v>
      </c>
      <c r="CN217" s="25">
        <f t="shared" si="26"/>
        <v>0</v>
      </c>
      <c r="CO217" s="25">
        <f t="shared" si="27"/>
        <v>0</v>
      </c>
      <c r="CP217" s="26">
        <f t="shared" si="28"/>
        <v>0</v>
      </c>
      <c r="CQ217" s="26">
        <f t="shared" si="29"/>
        <v>0</v>
      </c>
      <c r="CR217" s="26">
        <f t="shared" si="30"/>
        <v>0</v>
      </c>
      <c r="CS217" s="26">
        <f t="shared" si="31"/>
        <v>0</v>
      </c>
    </row>
    <row r="218" spans="2:97" x14ac:dyDescent="0.2">
      <c r="B218" s="3" t="s">
        <v>443</v>
      </c>
      <c r="C218" s="3" t="s">
        <v>444</v>
      </c>
      <c r="D218" s="3" t="s">
        <v>38</v>
      </c>
      <c r="E218" s="30"/>
      <c r="F218" s="30"/>
      <c r="G218" s="30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30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30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30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5">
        <f t="shared" si="24"/>
        <v>0</v>
      </c>
      <c r="CL218" s="25">
        <f t="shared" si="24"/>
        <v>0</v>
      </c>
      <c r="CM218" s="25">
        <f t="shared" si="25"/>
        <v>0</v>
      </c>
      <c r="CN218" s="25">
        <f t="shared" si="26"/>
        <v>0</v>
      </c>
      <c r="CO218" s="25">
        <f t="shared" si="27"/>
        <v>0</v>
      </c>
      <c r="CP218" s="26">
        <f t="shared" si="28"/>
        <v>0</v>
      </c>
      <c r="CQ218" s="26">
        <f t="shared" si="29"/>
        <v>0</v>
      </c>
      <c r="CR218" s="26">
        <f t="shared" si="30"/>
        <v>0</v>
      </c>
      <c r="CS218" s="26">
        <f t="shared" si="31"/>
        <v>0</v>
      </c>
    </row>
    <row r="219" spans="2:97" x14ac:dyDescent="0.2">
      <c r="B219" s="3" t="s">
        <v>445</v>
      </c>
      <c r="C219" s="3" t="s">
        <v>446</v>
      </c>
      <c r="D219" s="3" t="s">
        <v>38</v>
      </c>
      <c r="E219" s="30"/>
      <c r="F219" s="30"/>
      <c r="G219" s="30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30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30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30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5">
        <f t="shared" si="24"/>
        <v>0</v>
      </c>
      <c r="CL219" s="25">
        <f t="shared" si="24"/>
        <v>0</v>
      </c>
      <c r="CM219" s="25">
        <f t="shared" si="25"/>
        <v>0</v>
      </c>
      <c r="CN219" s="25">
        <f t="shared" si="26"/>
        <v>0</v>
      </c>
      <c r="CO219" s="25">
        <f t="shared" si="27"/>
        <v>0</v>
      </c>
      <c r="CP219" s="26">
        <f t="shared" si="28"/>
        <v>0</v>
      </c>
      <c r="CQ219" s="26">
        <f t="shared" si="29"/>
        <v>0</v>
      </c>
      <c r="CR219" s="26">
        <f t="shared" si="30"/>
        <v>0</v>
      </c>
      <c r="CS219" s="26">
        <f t="shared" si="31"/>
        <v>0</v>
      </c>
    </row>
    <row r="220" spans="2:97" x14ac:dyDescent="0.2">
      <c r="B220" s="3" t="s">
        <v>447</v>
      </c>
      <c r="C220" s="3" t="s">
        <v>448</v>
      </c>
      <c r="D220" s="3" t="s">
        <v>60</v>
      </c>
      <c r="E220" s="30"/>
      <c r="F220" s="30"/>
      <c r="G220" s="30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30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30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30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5">
        <f t="shared" si="24"/>
        <v>0</v>
      </c>
      <c r="CL220" s="25">
        <f t="shared" si="24"/>
        <v>0</v>
      </c>
      <c r="CM220" s="25">
        <f t="shared" si="25"/>
        <v>0</v>
      </c>
      <c r="CN220" s="25">
        <f t="shared" si="26"/>
        <v>0</v>
      </c>
      <c r="CO220" s="25">
        <f t="shared" si="27"/>
        <v>0</v>
      </c>
      <c r="CP220" s="26">
        <f t="shared" si="28"/>
        <v>0</v>
      </c>
      <c r="CQ220" s="26">
        <f t="shared" si="29"/>
        <v>0</v>
      </c>
      <c r="CR220" s="26">
        <f t="shared" si="30"/>
        <v>0</v>
      </c>
      <c r="CS220" s="26">
        <f t="shared" si="31"/>
        <v>0</v>
      </c>
    </row>
    <row r="221" spans="2:97" x14ac:dyDescent="0.2">
      <c r="B221" s="3" t="s">
        <v>449</v>
      </c>
      <c r="C221" s="3" t="s">
        <v>450</v>
      </c>
      <c r="D221" s="3" t="s">
        <v>60</v>
      </c>
      <c r="E221" s="30"/>
      <c r="F221" s="30"/>
      <c r="G221" s="30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30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30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30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5">
        <f t="shared" si="24"/>
        <v>0</v>
      </c>
      <c r="CL221" s="25">
        <f t="shared" si="24"/>
        <v>0</v>
      </c>
      <c r="CM221" s="25">
        <f t="shared" si="25"/>
        <v>0</v>
      </c>
      <c r="CN221" s="25">
        <f t="shared" si="26"/>
        <v>0</v>
      </c>
      <c r="CO221" s="25">
        <f t="shared" si="27"/>
        <v>0</v>
      </c>
      <c r="CP221" s="26">
        <f t="shared" si="28"/>
        <v>0</v>
      </c>
      <c r="CQ221" s="26">
        <f t="shared" si="29"/>
        <v>0</v>
      </c>
      <c r="CR221" s="26">
        <f t="shared" si="30"/>
        <v>0</v>
      </c>
      <c r="CS221" s="26">
        <f t="shared" si="31"/>
        <v>0</v>
      </c>
    </row>
    <row r="222" spans="2:97" x14ac:dyDescent="0.2">
      <c r="B222" s="3" t="s">
        <v>451</v>
      </c>
      <c r="C222" s="3" t="s">
        <v>452</v>
      </c>
      <c r="D222" s="3" t="s">
        <v>38</v>
      </c>
      <c r="E222" s="30"/>
      <c r="F222" s="30"/>
      <c r="G222" s="30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30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30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30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5">
        <f t="shared" si="24"/>
        <v>0</v>
      </c>
      <c r="CL222" s="25">
        <f t="shared" si="24"/>
        <v>0</v>
      </c>
      <c r="CM222" s="25">
        <f t="shared" si="25"/>
        <v>0</v>
      </c>
      <c r="CN222" s="25">
        <f t="shared" si="26"/>
        <v>0</v>
      </c>
      <c r="CO222" s="25">
        <f t="shared" si="27"/>
        <v>0</v>
      </c>
      <c r="CP222" s="26">
        <f t="shared" si="28"/>
        <v>0</v>
      </c>
      <c r="CQ222" s="26">
        <f t="shared" si="29"/>
        <v>0</v>
      </c>
      <c r="CR222" s="26">
        <f t="shared" si="30"/>
        <v>0</v>
      </c>
      <c r="CS222" s="26">
        <f t="shared" si="31"/>
        <v>0</v>
      </c>
    </row>
    <row r="223" spans="2:97" x14ac:dyDescent="0.2">
      <c r="B223" s="3" t="s">
        <v>453</v>
      </c>
      <c r="C223" s="3" t="s">
        <v>454</v>
      </c>
      <c r="D223" s="3" t="s">
        <v>38</v>
      </c>
      <c r="E223" s="30"/>
      <c r="F223" s="30"/>
      <c r="G223" s="30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30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30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30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5">
        <f t="shared" si="24"/>
        <v>0</v>
      </c>
      <c r="CL223" s="25">
        <f t="shared" si="24"/>
        <v>0</v>
      </c>
      <c r="CM223" s="25">
        <f t="shared" si="25"/>
        <v>0</v>
      </c>
      <c r="CN223" s="25">
        <f t="shared" si="26"/>
        <v>0</v>
      </c>
      <c r="CO223" s="25">
        <f t="shared" si="27"/>
        <v>0</v>
      </c>
      <c r="CP223" s="26">
        <f t="shared" si="28"/>
        <v>0</v>
      </c>
      <c r="CQ223" s="26">
        <f t="shared" si="29"/>
        <v>0</v>
      </c>
      <c r="CR223" s="26">
        <f t="shared" si="30"/>
        <v>0</v>
      </c>
      <c r="CS223" s="26">
        <f t="shared" si="31"/>
        <v>0</v>
      </c>
    </row>
    <row r="224" spans="2:97" x14ac:dyDescent="0.2">
      <c r="B224" s="3" t="s">
        <v>455</v>
      </c>
      <c r="C224" s="3" t="s">
        <v>456</v>
      </c>
      <c r="D224" s="3" t="s">
        <v>114</v>
      </c>
      <c r="E224" s="30"/>
      <c r="F224" s="30"/>
      <c r="G224" s="28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30"/>
      <c r="AA224" s="29"/>
      <c r="AB224" s="28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30"/>
      <c r="AV224" s="29"/>
      <c r="AW224" s="28"/>
      <c r="AX224" s="29"/>
      <c r="AY224" s="29"/>
      <c r="AZ224" s="28"/>
      <c r="BA224" s="29"/>
      <c r="BB224" s="29"/>
      <c r="BC224" s="28"/>
      <c r="BD224" s="29"/>
      <c r="BE224" s="29"/>
      <c r="BF224" s="28"/>
      <c r="BG224" s="29"/>
      <c r="BH224" s="29"/>
      <c r="BI224" s="28"/>
      <c r="BJ224" s="29"/>
      <c r="BK224" s="29"/>
      <c r="BL224" s="28"/>
      <c r="BM224" s="29"/>
      <c r="BN224" s="29"/>
      <c r="BO224" s="28"/>
      <c r="BP224" s="30"/>
      <c r="BQ224" s="29"/>
      <c r="BR224" s="28"/>
      <c r="BS224" s="29"/>
      <c r="BT224" s="29"/>
      <c r="BU224" s="28"/>
      <c r="BV224" s="29"/>
      <c r="BW224" s="29"/>
      <c r="BX224" s="28"/>
      <c r="BY224" s="29"/>
      <c r="BZ224" s="29"/>
      <c r="CA224" s="28"/>
      <c r="CB224" s="29"/>
      <c r="CC224" s="29"/>
      <c r="CD224" s="28"/>
      <c r="CE224" s="29"/>
      <c r="CF224" s="29"/>
      <c r="CG224" s="28"/>
      <c r="CH224" s="29"/>
      <c r="CI224" s="29"/>
      <c r="CJ224" s="28"/>
      <c r="CK224" s="25">
        <f t="shared" si="24"/>
        <v>0</v>
      </c>
      <c r="CL224" s="25">
        <f t="shared" si="24"/>
        <v>0</v>
      </c>
      <c r="CM224" s="25">
        <f t="shared" si="25"/>
        <v>0</v>
      </c>
      <c r="CN224" s="25">
        <f t="shared" si="26"/>
        <v>0</v>
      </c>
      <c r="CO224" s="25">
        <f t="shared" si="27"/>
        <v>0</v>
      </c>
      <c r="CP224" s="26">
        <f t="shared" si="28"/>
        <v>0</v>
      </c>
      <c r="CQ224" s="26">
        <f t="shared" si="29"/>
        <v>0</v>
      </c>
      <c r="CR224" s="26">
        <f t="shared" si="30"/>
        <v>0</v>
      </c>
      <c r="CS224" s="26">
        <f t="shared" si="31"/>
        <v>0</v>
      </c>
    </row>
    <row r="225" spans="2:97" x14ac:dyDescent="0.2">
      <c r="B225" s="3" t="s">
        <v>457</v>
      </c>
      <c r="C225" s="3" t="s">
        <v>458</v>
      </c>
      <c r="D225" s="3" t="s">
        <v>38</v>
      </c>
      <c r="E225" s="30"/>
      <c r="F225" s="30"/>
      <c r="G225" s="30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30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30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30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5">
        <f t="shared" si="24"/>
        <v>0</v>
      </c>
      <c r="CL225" s="25">
        <f t="shared" si="24"/>
        <v>0</v>
      </c>
      <c r="CM225" s="25">
        <f t="shared" si="25"/>
        <v>0</v>
      </c>
      <c r="CN225" s="25">
        <f t="shared" si="26"/>
        <v>0</v>
      </c>
      <c r="CO225" s="25">
        <f t="shared" si="27"/>
        <v>0</v>
      </c>
      <c r="CP225" s="26">
        <f t="shared" si="28"/>
        <v>0</v>
      </c>
      <c r="CQ225" s="26">
        <f t="shared" si="29"/>
        <v>0</v>
      </c>
      <c r="CR225" s="26">
        <f t="shared" si="30"/>
        <v>0</v>
      </c>
      <c r="CS225" s="26">
        <f t="shared" si="31"/>
        <v>0</v>
      </c>
    </row>
    <row r="226" spans="2:97" x14ac:dyDescent="0.2">
      <c r="B226" s="3" t="s">
        <v>459</v>
      </c>
      <c r="C226" s="3" t="s">
        <v>460</v>
      </c>
      <c r="D226" s="3" t="s">
        <v>35</v>
      </c>
      <c r="E226" s="30"/>
      <c r="F226" s="30"/>
      <c r="G226" s="30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30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30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30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5">
        <f t="shared" si="24"/>
        <v>0</v>
      </c>
      <c r="CL226" s="25">
        <f t="shared" si="24"/>
        <v>0</v>
      </c>
      <c r="CM226" s="25">
        <f t="shared" si="25"/>
        <v>0</v>
      </c>
      <c r="CN226" s="25">
        <f t="shared" si="26"/>
        <v>0</v>
      </c>
      <c r="CO226" s="25">
        <f t="shared" si="27"/>
        <v>0</v>
      </c>
      <c r="CP226" s="26">
        <f t="shared" si="28"/>
        <v>0</v>
      </c>
      <c r="CQ226" s="26">
        <f t="shared" si="29"/>
        <v>0</v>
      </c>
      <c r="CR226" s="26">
        <f t="shared" si="30"/>
        <v>0</v>
      </c>
      <c r="CS226" s="26">
        <f t="shared" si="31"/>
        <v>0</v>
      </c>
    </row>
    <row r="227" spans="2:97" x14ac:dyDescent="0.2">
      <c r="B227" s="3" t="s">
        <v>461</v>
      </c>
      <c r="C227" s="3" t="s">
        <v>462</v>
      </c>
      <c r="D227" s="3" t="s">
        <v>114</v>
      </c>
      <c r="E227" s="30"/>
      <c r="F227" s="30"/>
      <c r="G227" s="28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30"/>
      <c r="AA227" s="29"/>
      <c r="AB227" s="28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30"/>
      <c r="AV227" s="29"/>
      <c r="AW227" s="28"/>
      <c r="AX227" s="29"/>
      <c r="AY227" s="29"/>
      <c r="AZ227" s="28"/>
      <c r="BA227" s="29"/>
      <c r="BB227" s="29"/>
      <c r="BC227" s="28"/>
      <c r="BD227" s="29"/>
      <c r="BE227" s="29"/>
      <c r="BF227" s="28"/>
      <c r="BG227" s="29"/>
      <c r="BH227" s="29"/>
      <c r="BI227" s="28"/>
      <c r="BJ227" s="29"/>
      <c r="BK227" s="29"/>
      <c r="BL227" s="28"/>
      <c r="BM227" s="29"/>
      <c r="BN227" s="29"/>
      <c r="BO227" s="28"/>
      <c r="BP227" s="30"/>
      <c r="BQ227" s="29"/>
      <c r="BR227" s="28"/>
      <c r="BS227" s="29"/>
      <c r="BT227" s="29"/>
      <c r="BU227" s="28"/>
      <c r="BV227" s="29"/>
      <c r="BW227" s="29"/>
      <c r="BX227" s="28"/>
      <c r="BY227" s="29"/>
      <c r="BZ227" s="29"/>
      <c r="CA227" s="28"/>
      <c r="CB227" s="29"/>
      <c r="CC227" s="29"/>
      <c r="CD227" s="28"/>
      <c r="CE227" s="29"/>
      <c r="CF227" s="29"/>
      <c r="CG227" s="28"/>
      <c r="CH227" s="29"/>
      <c r="CI227" s="29"/>
      <c r="CJ227" s="28"/>
      <c r="CK227" s="25">
        <f t="shared" si="24"/>
        <v>0</v>
      </c>
      <c r="CL227" s="25">
        <f t="shared" si="24"/>
        <v>0</v>
      </c>
      <c r="CM227" s="25">
        <f t="shared" si="25"/>
        <v>0</v>
      </c>
      <c r="CN227" s="25">
        <f t="shared" si="26"/>
        <v>0</v>
      </c>
      <c r="CO227" s="25">
        <f t="shared" si="27"/>
        <v>0</v>
      </c>
      <c r="CP227" s="26">
        <f t="shared" si="28"/>
        <v>0</v>
      </c>
      <c r="CQ227" s="26">
        <f t="shared" si="29"/>
        <v>0</v>
      </c>
      <c r="CR227" s="26">
        <f t="shared" si="30"/>
        <v>0</v>
      </c>
      <c r="CS227" s="26">
        <f t="shared" si="31"/>
        <v>0</v>
      </c>
    </row>
    <row r="228" spans="2:97" x14ac:dyDescent="0.2">
      <c r="B228" s="3" t="s">
        <v>463</v>
      </c>
      <c r="C228" s="3" t="s">
        <v>464</v>
      </c>
      <c r="D228" s="3" t="s">
        <v>38</v>
      </c>
      <c r="E228" s="30"/>
      <c r="F228" s="30"/>
      <c r="G228" s="30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30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30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30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5">
        <f t="shared" si="24"/>
        <v>0</v>
      </c>
      <c r="CL228" s="25">
        <f t="shared" si="24"/>
        <v>0</v>
      </c>
      <c r="CM228" s="25">
        <f t="shared" si="25"/>
        <v>0</v>
      </c>
      <c r="CN228" s="25">
        <f t="shared" si="26"/>
        <v>0</v>
      </c>
      <c r="CO228" s="25">
        <f t="shared" si="27"/>
        <v>0</v>
      </c>
      <c r="CP228" s="26">
        <f t="shared" si="28"/>
        <v>0</v>
      </c>
      <c r="CQ228" s="26">
        <f t="shared" si="29"/>
        <v>0</v>
      </c>
      <c r="CR228" s="26">
        <f t="shared" si="30"/>
        <v>0</v>
      </c>
      <c r="CS228" s="26">
        <f t="shared" si="31"/>
        <v>0</v>
      </c>
    </row>
    <row r="229" spans="2:97" x14ac:dyDescent="0.2">
      <c r="B229" s="3" t="s">
        <v>465</v>
      </c>
      <c r="C229" s="3" t="s">
        <v>466</v>
      </c>
      <c r="D229" s="3" t="s">
        <v>38</v>
      </c>
      <c r="E229" s="30"/>
      <c r="F229" s="30"/>
      <c r="G229" s="30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30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30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30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5">
        <f t="shared" si="24"/>
        <v>0</v>
      </c>
      <c r="CL229" s="25">
        <f t="shared" si="24"/>
        <v>0</v>
      </c>
      <c r="CM229" s="25">
        <f t="shared" si="25"/>
        <v>0</v>
      </c>
      <c r="CN229" s="25">
        <f t="shared" si="26"/>
        <v>0</v>
      </c>
      <c r="CO229" s="25">
        <f t="shared" si="27"/>
        <v>0</v>
      </c>
      <c r="CP229" s="26">
        <f t="shared" si="28"/>
        <v>0</v>
      </c>
      <c r="CQ229" s="26">
        <f t="shared" si="29"/>
        <v>0</v>
      </c>
      <c r="CR229" s="26">
        <f t="shared" si="30"/>
        <v>0</v>
      </c>
      <c r="CS229" s="26">
        <f t="shared" si="31"/>
        <v>0</v>
      </c>
    </row>
    <row r="230" spans="2:97" x14ac:dyDescent="0.2">
      <c r="B230" s="3" t="s">
        <v>467</v>
      </c>
      <c r="C230" s="3" t="s">
        <v>468</v>
      </c>
      <c r="D230" s="3" t="s">
        <v>38</v>
      </c>
      <c r="E230" s="30"/>
      <c r="F230" s="30"/>
      <c r="G230" s="30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30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30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30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5">
        <f t="shared" si="24"/>
        <v>0</v>
      </c>
      <c r="CL230" s="25">
        <f t="shared" si="24"/>
        <v>0</v>
      </c>
      <c r="CM230" s="25">
        <f t="shared" si="25"/>
        <v>0</v>
      </c>
      <c r="CN230" s="25">
        <f t="shared" si="26"/>
        <v>0</v>
      </c>
      <c r="CO230" s="25">
        <f t="shared" si="27"/>
        <v>0</v>
      </c>
      <c r="CP230" s="26">
        <f t="shared" si="28"/>
        <v>0</v>
      </c>
      <c r="CQ230" s="26">
        <f t="shared" si="29"/>
        <v>0</v>
      </c>
      <c r="CR230" s="26">
        <f t="shared" si="30"/>
        <v>0</v>
      </c>
      <c r="CS230" s="26">
        <f t="shared" si="31"/>
        <v>0</v>
      </c>
    </row>
    <row r="231" spans="2:97" x14ac:dyDescent="0.2">
      <c r="B231" s="3" t="s">
        <v>469</v>
      </c>
      <c r="C231" s="3" t="s">
        <v>470</v>
      </c>
      <c r="D231" s="3" t="s">
        <v>277</v>
      </c>
      <c r="E231" s="21" t="e">
        <f>VLOOKUP(A229,573:573,2,FALSE)</f>
        <v>#N/A</v>
      </c>
      <c r="G231" s="4" t="s">
        <v>14</v>
      </c>
      <c r="H231" s="31"/>
      <c r="J231" s="3" t="s">
        <v>14</v>
      </c>
      <c r="K231" s="3">
        <v>8</v>
      </c>
      <c r="L231" s="16"/>
      <c r="M231" s="3" t="s">
        <v>12</v>
      </c>
      <c r="N231" s="3">
        <v>8</v>
      </c>
      <c r="P231" s="16" t="s">
        <v>12</v>
      </c>
      <c r="Q231" s="3">
        <v>8</v>
      </c>
      <c r="S231" s="16" t="s">
        <v>15</v>
      </c>
      <c r="T231" s="3">
        <v>8</v>
      </c>
      <c r="V231" s="16" t="s">
        <v>15</v>
      </c>
      <c r="W231" s="3">
        <v>8</v>
      </c>
      <c r="Y231" s="3" t="s">
        <v>1</v>
      </c>
      <c r="Z231" s="32"/>
      <c r="AB231" s="3" t="s">
        <v>14</v>
      </c>
      <c r="AC231" s="31"/>
      <c r="AE231" s="3" t="s">
        <v>14</v>
      </c>
      <c r="AF231" s="3">
        <v>8</v>
      </c>
      <c r="AH231" s="3" t="s">
        <v>12</v>
      </c>
      <c r="AI231" s="3">
        <v>8</v>
      </c>
      <c r="AK231" s="3" t="s">
        <v>12</v>
      </c>
      <c r="AL231" s="3">
        <v>8</v>
      </c>
      <c r="AN231" s="3" t="s">
        <v>12</v>
      </c>
      <c r="AO231" s="3">
        <v>8</v>
      </c>
      <c r="AQ231" s="3" t="s">
        <v>15</v>
      </c>
      <c r="AR231" s="3">
        <v>8</v>
      </c>
      <c r="AT231" s="3" t="s">
        <v>15</v>
      </c>
      <c r="AU231" s="32"/>
      <c r="AW231" s="3" t="s">
        <v>14</v>
      </c>
      <c r="AX231" s="31"/>
      <c r="AZ231" s="3" t="s">
        <v>14</v>
      </c>
      <c r="BA231" s="3">
        <v>8</v>
      </c>
      <c r="BC231" s="3" t="s">
        <v>12</v>
      </c>
      <c r="BD231" s="3">
        <v>8</v>
      </c>
      <c r="BF231" s="3" t="s">
        <v>12</v>
      </c>
      <c r="BG231" s="3">
        <v>8</v>
      </c>
      <c r="BI231" s="3" t="s">
        <v>12</v>
      </c>
      <c r="BJ231" s="3">
        <v>8</v>
      </c>
      <c r="BL231" s="3" t="s">
        <v>12</v>
      </c>
      <c r="BM231" s="3">
        <v>8</v>
      </c>
      <c r="BO231" s="3" t="s">
        <v>12</v>
      </c>
      <c r="BP231" s="32"/>
      <c r="BR231" s="3" t="s">
        <v>14</v>
      </c>
      <c r="BS231" s="31"/>
      <c r="BU231" s="3" t="s">
        <v>14</v>
      </c>
      <c r="BV231" s="3">
        <v>8</v>
      </c>
      <c r="BX231" s="3" t="s">
        <v>12</v>
      </c>
      <c r="BY231" s="3">
        <v>8</v>
      </c>
      <c r="CA231" s="3" t="s">
        <v>12</v>
      </c>
      <c r="CB231" s="3">
        <v>8</v>
      </c>
      <c r="CD231" s="3" t="s">
        <v>12</v>
      </c>
      <c r="CE231" s="3">
        <v>8</v>
      </c>
      <c r="CG231" s="3" t="s">
        <v>12</v>
      </c>
      <c r="CH231" s="3">
        <v>8</v>
      </c>
      <c r="CJ231" s="3" t="s">
        <v>12</v>
      </c>
      <c r="CK231" s="25" t="e">
        <f t="shared" si="24"/>
        <v>#N/A</v>
      </c>
      <c r="CL231" s="25">
        <f t="shared" si="24"/>
        <v>0</v>
      </c>
      <c r="CM231" s="25">
        <f t="shared" si="25"/>
        <v>15</v>
      </c>
      <c r="CN231" s="25">
        <f t="shared" si="26"/>
        <v>8</v>
      </c>
      <c r="CO231" s="25">
        <f t="shared" si="27"/>
        <v>4</v>
      </c>
      <c r="CP231" s="26">
        <f t="shared" si="28"/>
        <v>0</v>
      </c>
      <c r="CQ231" s="26">
        <f t="shared" si="29"/>
        <v>0</v>
      </c>
      <c r="CR231" s="26">
        <f t="shared" si="30"/>
        <v>0</v>
      </c>
      <c r="CS231" s="26">
        <f t="shared" si="31"/>
        <v>0</v>
      </c>
    </row>
    <row r="232" spans="2:97" x14ac:dyDescent="0.2">
      <c r="B232" s="3" t="s">
        <v>471</v>
      </c>
      <c r="C232" s="3" t="s">
        <v>472</v>
      </c>
      <c r="D232" s="3" t="s">
        <v>38</v>
      </c>
      <c r="E232" s="30"/>
      <c r="F232" s="30"/>
      <c r="G232" s="30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30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30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30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5">
        <f t="shared" si="24"/>
        <v>0</v>
      </c>
      <c r="CL232" s="25">
        <f t="shared" si="24"/>
        <v>0</v>
      </c>
      <c r="CM232" s="25">
        <f t="shared" si="25"/>
        <v>0</v>
      </c>
      <c r="CN232" s="25">
        <f t="shared" si="26"/>
        <v>0</v>
      </c>
      <c r="CO232" s="25">
        <f t="shared" si="27"/>
        <v>0</v>
      </c>
      <c r="CP232" s="26">
        <f t="shared" si="28"/>
        <v>0</v>
      </c>
      <c r="CQ232" s="26">
        <f t="shared" si="29"/>
        <v>0</v>
      </c>
      <c r="CR232" s="26">
        <f t="shared" si="30"/>
        <v>0</v>
      </c>
      <c r="CS232" s="26">
        <f t="shared" si="31"/>
        <v>0</v>
      </c>
    </row>
    <row r="233" spans="2:97" x14ac:dyDescent="0.2">
      <c r="B233" s="3" t="s">
        <v>473</v>
      </c>
      <c r="C233" s="3" t="s">
        <v>474</v>
      </c>
      <c r="D233" s="3" t="s">
        <v>38</v>
      </c>
      <c r="E233" s="30"/>
      <c r="F233" s="30"/>
      <c r="G233" s="30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30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30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30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5">
        <f t="shared" si="24"/>
        <v>0</v>
      </c>
      <c r="CL233" s="25">
        <f t="shared" si="24"/>
        <v>0</v>
      </c>
      <c r="CM233" s="25">
        <f t="shared" si="25"/>
        <v>0</v>
      </c>
      <c r="CN233" s="25">
        <f t="shared" si="26"/>
        <v>0</v>
      </c>
      <c r="CO233" s="25">
        <f t="shared" si="27"/>
        <v>0</v>
      </c>
      <c r="CP233" s="26">
        <f t="shared" si="28"/>
        <v>0</v>
      </c>
      <c r="CQ233" s="26">
        <f t="shared" si="29"/>
        <v>0</v>
      </c>
      <c r="CR233" s="26">
        <f t="shared" si="30"/>
        <v>0</v>
      </c>
      <c r="CS233" s="26">
        <f t="shared" si="31"/>
        <v>0</v>
      </c>
    </row>
    <row r="234" spans="2:97" x14ac:dyDescent="0.2">
      <c r="B234" s="3" t="s">
        <v>475</v>
      </c>
      <c r="C234" s="3" t="s">
        <v>476</v>
      </c>
      <c r="D234" s="3" t="s">
        <v>60</v>
      </c>
      <c r="E234" s="30"/>
      <c r="F234" s="30"/>
      <c r="G234" s="30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30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30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30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5">
        <f t="shared" si="24"/>
        <v>0</v>
      </c>
      <c r="CL234" s="25">
        <f t="shared" si="24"/>
        <v>0</v>
      </c>
      <c r="CM234" s="25">
        <f t="shared" si="25"/>
        <v>0</v>
      </c>
      <c r="CN234" s="25">
        <f t="shared" si="26"/>
        <v>0</v>
      </c>
      <c r="CO234" s="25">
        <f t="shared" si="27"/>
        <v>0</v>
      </c>
      <c r="CP234" s="26">
        <f t="shared" si="28"/>
        <v>0</v>
      </c>
      <c r="CQ234" s="26">
        <f t="shared" si="29"/>
        <v>0</v>
      </c>
      <c r="CR234" s="26">
        <f t="shared" si="30"/>
        <v>0</v>
      </c>
      <c r="CS234" s="26">
        <f t="shared" si="31"/>
        <v>0</v>
      </c>
    </row>
    <row r="235" spans="2:97" x14ac:dyDescent="0.2">
      <c r="B235" s="3" t="s">
        <v>477</v>
      </c>
      <c r="C235" s="3" t="s">
        <v>478</v>
      </c>
      <c r="D235" s="3" t="s">
        <v>114</v>
      </c>
      <c r="E235" s="30"/>
      <c r="F235" s="30"/>
      <c r="G235" s="28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30"/>
      <c r="AA235" s="29"/>
      <c r="AB235" s="28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30"/>
      <c r="AV235" s="29"/>
      <c r="AW235" s="28"/>
      <c r="AX235" s="29"/>
      <c r="AY235" s="29"/>
      <c r="AZ235" s="28"/>
      <c r="BA235" s="29"/>
      <c r="BB235" s="29"/>
      <c r="BC235" s="28"/>
      <c r="BD235" s="29"/>
      <c r="BE235" s="29"/>
      <c r="BF235" s="28"/>
      <c r="BG235" s="29"/>
      <c r="BH235" s="29"/>
      <c r="BI235" s="28"/>
      <c r="BJ235" s="29"/>
      <c r="BK235" s="29"/>
      <c r="BL235" s="28"/>
      <c r="BM235" s="29"/>
      <c r="BN235" s="29"/>
      <c r="BO235" s="28"/>
      <c r="BP235" s="30"/>
      <c r="BQ235" s="29"/>
      <c r="BR235" s="28"/>
      <c r="BS235" s="29"/>
      <c r="BT235" s="29"/>
      <c r="BU235" s="28"/>
      <c r="BV235" s="29"/>
      <c r="BW235" s="29"/>
      <c r="BX235" s="28"/>
      <c r="BY235" s="29"/>
      <c r="BZ235" s="29"/>
      <c r="CA235" s="28"/>
      <c r="CB235" s="29"/>
      <c r="CC235" s="29"/>
      <c r="CD235" s="28"/>
      <c r="CE235" s="29"/>
      <c r="CF235" s="29"/>
      <c r="CG235" s="28"/>
      <c r="CH235" s="29"/>
      <c r="CI235" s="29"/>
      <c r="CJ235" s="28"/>
      <c r="CK235" s="25">
        <f t="shared" si="24"/>
        <v>0</v>
      </c>
      <c r="CL235" s="25">
        <f t="shared" si="24"/>
        <v>0</v>
      </c>
      <c r="CM235" s="25">
        <f t="shared" si="25"/>
        <v>0</v>
      </c>
      <c r="CN235" s="25">
        <f t="shared" si="26"/>
        <v>0</v>
      </c>
      <c r="CO235" s="25">
        <f t="shared" si="27"/>
        <v>0</v>
      </c>
      <c r="CP235" s="26">
        <f t="shared" si="28"/>
        <v>0</v>
      </c>
      <c r="CQ235" s="26">
        <f t="shared" si="29"/>
        <v>0</v>
      </c>
      <c r="CR235" s="26">
        <f t="shared" si="30"/>
        <v>0</v>
      </c>
      <c r="CS235" s="26">
        <f t="shared" si="31"/>
        <v>0</v>
      </c>
    </row>
    <row r="236" spans="2:97" x14ac:dyDescent="0.2">
      <c r="B236" s="3" t="s">
        <v>479</v>
      </c>
      <c r="C236" s="3" t="s">
        <v>480</v>
      </c>
      <c r="D236" s="3" t="s">
        <v>38</v>
      </c>
      <c r="E236" s="30"/>
      <c r="F236" s="30"/>
      <c r="G236" s="30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30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30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30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5">
        <f t="shared" si="24"/>
        <v>0</v>
      </c>
      <c r="CL236" s="25">
        <f t="shared" si="24"/>
        <v>0</v>
      </c>
      <c r="CM236" s="25">
        <f t="shared" si="25"/>
        <v>0</v>
      </c>
      <c r="CN236" s="25">
        <f t="shared" si="26"/>
        <v>0</v>
      </c>
      <c r="CO236" s="25">
        <f t="shared" si="27"/>
        <v>0</v>
      </c>
      <c r="CP236" s="26">
        <f t="shared" si="28"/>
        <v>0</v>
      </c>
      <c r="CQ236" s="26">
        <f t="shared" si="29"/>
        <v>0</v>
      </c>
      <c r="CR236" s="26">
        <f t="shared" si="30"/>
        <v>0</v>
      </c>
      <c r="CS236" s="26">
        <f t="shared" si="31"/>
        <v>0</v>
      </c>
    </row>
    <row r="237" spans="2:97" x14ac:dyDescent="0.2">
      <c r="B237" s="3" t="s">
        <v>481</v>
      </c>
      <c r="C237" s="3" t="s">
        <v>482</v>
      </c>
      <c r="D237" s="3" t="s">
        <v>38</v>
      </c>
      <c r="E237" s="30"/>
      <c r="F237" s="30"/>
      <c r="G237" s="30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30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30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30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5">
        <f t="shared" si="24"/>
        <v>0</v>
      </c>
      <c r="CL237" s="25">
        <f t="shared" si="24"/>
        <v>0</v>
      </c>
      <c r="CM237" s="25">
        <f t="shared" si="25"/>
        <v>0</v>
      </c>
      <c r="CN237" s="25">
        <f t="shared" si="26"/>
        <v>0</v>
      </c>
      <c r="CO237" s="25">
        <f t="shared" si="27"/>
        <v>0</v>
      </c>
      <c r="CP237" s="26">
        <f t="shared" si="28"/>
        <v>0</v>
      </c>
      <c r="CQ237" s="26">
        <f t="shared" si="29"/>
        <v>0</v>
      </c>
      <c r="CR237" s="26">
        <f t="shared" si="30"/>
        <v>0</v>
      </c>
      <c r="CS237" s="26">
        <f t="shared" si="31"/>
        <v>0</v>
      </c>
    </row>
    <row r="238" spans="2:97" x14ac:dyDescent="0.2">
      <c r="B238" s="3" t="s">
        <v>483</v>
      </c>
      <c r="C238" s="3" t="s">
        <v>484</v>
      </c>
      <c r="D238" s="3" t="s">
        <v>38</v>
      </c>
      <c r="E238" s="30"/>
      <c r="F238" s="30"/>
      <c r="G238" s="30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30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30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30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5">
        <f t="shared" si="24"/>
        <v>0</v>
      </c>
      <c r="CL238" s="25">
        <f t="shared" si="24"/>
        <v>0</v>
      </c>
      <c r="CM238" s="25">
        <f t="shared" si="25"/>
        <v>0</v>
      </c>
      <c r="CN238" s="25">
        <f t="shared" si="26"/>
        <v>0</v>
      </c>
      <c r="CO238" s="25">
        <f t="shared" si="27"/>
        <v>0</v>
      </c>
      <c r="CP238" s="26">
        <f t="shared" si="28"/>
        <v>0</v>
      </c>
      <c r="CQ238" s="26">
        <f t="shared" si="29"/>
        <v>0</v>
      </c>
      <c r="CR238" s="26">
        <f t="shared" si="30"/>
        <v>0</v>
      </c>
      <c r="CS238" s="26">
        <f t="shared" si="31"/>
        <v>0</v>
      </c>
    </row>
    <row r="239" spans="2:97" x14ac:dyDescent="0.2">
      <c r="B239" s="3" t="s">
        <v>485</v>
      </c>
      <c r="C239" s="3" t="s">
        <v>486</v>
      </c>
      <c r="D239" s="3" t="s">
        <v>487</v>
      </c>
      <c r="E239" s="30"/>
      <c r="F239" s="30"/>
      <c r="G239" s="30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30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30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30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5">
        <f t="shared" si="24"/>
        <v>0</v>
      </c>
      <c r="CL239" s="25">
        <f t="shared" si="24"/>
        <v>0</v>
      </c>
      <c r="CM239" s="25">
        <f t="shared" si="25"/>
        <v>0</v>
      </c>
      <c r="CN239" s="25">
        <f t="shared" si="26"/>
        <v>0</v>
      </c>
      <c r="CO239" s="25">
        <f t="shared" si="27"/>
        <v>0</v>
      </c>
      <c r="CP239" s="26">
        <f t="shared" si="28"/>
        <v>0</v>
      </c>
      <c r="CQ239" s="26">
        <f t="shared" si="29"/>
        <v>0</v>
      </c>
      <c r="CR239" s="26">
        <f t="shared" si="30"/>
        <v>0</v>
      </c>
      <c r="CS239" s="26">
        <f t="shared" si="31"/>
        <v>0</v>
      </c>
    </row>
    <row r="240" spans="2:97" x14ac:dyDescent="0.2">
      <c r="B240" s="3" t="s">
        <v>488</v>
      </c>
      <c r="C240" s="3" t="s">
        <v>489</v>
      </c>
      <c r="D240" s="3" t="s">
        <v>38</v>
      </c>
      <c r="E240" s="30"/>
      <c r="F240" s="30"/>
      <c r="G240" s="30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30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30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30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5">
        <f t="shared" si="24"/>
        <v>0</v>
      </c>
      <c r="CL240" s="25">
        <f t="shared" si="24"/>
        <v>0</v>
      </c>
      <c r="CM240" s="25">
        <f t="shared" si="25"/>
        <v>0</v>
      </c>
      <c r="CN240" s="25">
        <f t="shared" si="26"/>
        <v>0</v>
      </c>
      <c r="CO240" s="25">
        <f t="shared" si="27"/>
        <v>0</v>
      </c>
      <c r="CP240" s="26">
        <f t="shared" si="28"/>
        <v>0</v>
      </c>
      <c r="CQ240" s="26">
        <f t="shared" si="29"/>
        <v>0</v>
      </c>
      <c r="CR240" s="26">
        <f t="shared" si="30"/>
        <v>0</v>
      </c>
      <c r="CS240" s="26">
        <f t="shared" si="31"/>
        <v>0</v>
      </c>
    </row>
    <row r="241" spans="2:97" x14ac:dyDescent="0.2">
      <c r="B241" s="3" t="s">
        <v>490</v>
      </c>
      <c r="C241" s="3" t="s">
        <v>491</v>
      </c>
      <c r="D241" s="3" t="s">
        <v>487</v>
      </c>
      <c r="E241" s="30"/>
      <c r="F241" s="30"/>
      <c r="G241" s="30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30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30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30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5">
        <f t="shared" si="24"/>
        <v>0</v>
      </c>
      <c r="CL241" s="25">
        <f t="shared" si="24"/>
        <v>0</v>
      </c>
      <c r="CM241" s="25">
        <f t="shared" si="25"/>
        <v>0</v>
      </c>
      <c r="CN241" s="25">
        <f t="shared" si="26"/>
        <v>0</v>
      </c>
      <c r="CO241" s="25">
        <f t="shared" si="27"/>
        <v>0</v>
      </c>
      <c r="CP241" s="26">
        <f t="shared" si="28"/>
        <v>0</v>
      </c>
      <c r="CQ241" s="26">
        <f t="shared" si="29"/>
        <v>0</v>
      </c>
      <c r="CR241" s="26">
        <f t="shared" si="30"/>
        <v>0</v>
      </c>
      <c r="CS241" s="26">
        <f t="shared" si="31"/>
        <v>0</v>
      </c>
    </row>
    <row r="242" spans="2:97" x14ac:dyDescent="0.2">
      <c r="B242" s="3" t="s">
        <v>492</v>
      </c>
      <c r="C242" s="3" t="s">
        <v>493</v>
      </c>
      <c r="D242" s="3" t="s">
        <v>38</v>
      </c>
      <c r="E242" s="30"/>
      <c r="F242" s="30"/>
      <c r="G242" s="30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30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30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30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5">
        <f t="shared" si="24"/>
        <v>0</v>
      </c>
      <c r="CL242" s="25">
        <f t="shared" si="24"/>
        <v>0</v>
      </c>
      <c r="CM242" s="25">
        <f t="shared" si="25"/>
        <v>0</v>
      </c>
      <c r="CN242" s="25">
        <f t="shared" si="26"/>
        <v>0</v>
      </c>
      <c r="CO242" s="25">
        <f t="shared" si="27"/>
        <v>0</v>
      </c>
      <c r="CP242" s="26">
        <f t="shared" si="28"/>
        <v>0</v>
      </c>
      <c r="CQ242" s="26">
        <f t="shared" si="29"/>
        <v>0</v>
      </c>
      <c r="CR242" s="26">
        <f t="shared" si="30"/>
        <v>0</v>
      </c>
      <c r="CS242" s="26">
        <f t="shared" si="31"/>
        <v>0</v>
      </c>
    </row>
    <row r="243" spans="2:97" x14ac:dyDescent="0.2">
      <c r="B243" s="3" t="s">
        <v>494</v>
      </c>
      <c r="C243" s="3" t="s">
        <v>495</v>
      </c>
      <c r="D243" s="3" t="s">
        <v>201</v>
      </c>
      <c r="E243" s="30"/>
      <c r="F243" s="30"/>
      <c r="G243" s="30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30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30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30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5">
        <f t="shared" si="24"/>
        <v>0</v>
      </c>
      <c r="CL243" s="25">
        <f t="shared" si="24"/>
        <v>0</v>
      </c>
      <c r="CM243" s="25">
        <f t="shared" si="25"/>
        <v>0</v>
      </c>
      <c r="CN243" s="25">
        <f t="shared" si="26"/>
        <v>0</v>
      </c>
      <c r="CO243" s="25">
        <f t="shared" si="27"/>
        <v>0</v>
      </c>
      <c r="CP243" s="26">
        <f t="shared" si="28"/>
        <v>0</v>
      </c>
      <c r="CQ243" s="26">
        <f t="shared" si="29"/>
        <v>0</v>
      </c>
      <c r="CR243" s="26">
        <f t="shared" si="30"/>
        <v>0</v>
      </c>
      <c r="CS243" s="26">
        <f t="shared" si="31"/>
        <v>0</v>
      </c>
    </row>
    <row r="244" spans="2:97" x14ac:dyDescent="0.2">
      <c r="B244" s="3" t="s">
        <v>496</v>
      </c>
      <c r="C244" s="3" t="s">
        <v>497</v>
      </c>
      <c r="D244" s="3" t="s">
        <v>38</v>
      </c>
      <c r="E244" s="30"/>
      <c r="F244" s="30"/>
      <c r="G244" s="30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30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30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30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5">
        <f t="shared" si="24"/>
        <v>0</v>
      </c>
      <c r="CL244" s="25">
        <f t="shared" si="24"/>
        <v>0</v>
      </c>
      <c r="CM244" s="25">
        <f t="shared" si="25"/>
        <v>0</v>
      </c>
      <c r="CN244" s="25">
        <f t="shared" si="26"/>
        <v>0</v>
      </c>
      <c r="CO244" s="25">
        <f t="shared" si="27"/>
        <v>0</v>
      </c>
      <c r="CP244" s="26">
        <f t="shared" si="28"/>
        <v>0</v>
      </c>
      <c r="CQ244" s="26">
        <f t="shared" si="29"/>
        <v>0</v>
      </c>
      <c r="CR244" s="26">
        <f t="shared" si="30"/>
        <v>0</v>
      </c>
      <c r="CS244" s="26">
        <f t="shared" si="31"/>
        <v>0</v>
      </c>
    </row>
    <row r="245" spans="2:97" x14ac:dyDescent="0.2">
      <c r="B245" s="3" t="s">
        <v>498</v>
      </c>
      <c r="C245" s="3" t="s">
        <v>499</v>
      </c>
      <c r="D245" s="3" t="s">
        <v>38</v>
      </c>
      <c r="E245" s="30"/>
      <c r="F245" s="30"/>
      <c r="G245" s="30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30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30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30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5">
        <f t="shared" si="24"/>
        <v>0</v>
      </c>
      <c r="CL245" s="25">
        <f t="shared" si="24"/>
        <v>0</v>
      </c>
      <c r="CM245" s="25">
        <f t="shared" si="25"/>
        <v>0</v>
      </c>
      <c r="CN245" s="25">
        <f t="shared" si="26"/>
        <v>0</v>
      </c>
      <c r="CO245" s="25">
        <f t="shared" si="27"/>
        <v>0</v>
      </c>
      <c r="CP245" s="26">
        <f t="shared" si="28"/>
        <v>0</v>
      </c>
      <c r="CQ245" s="26">
        <f t="shared" si="29"/>
        <v>0</v>
      </c>
      <c r="CR245" s="26">
        <f t="shared" si="30"/>
        <v>0</v>
      </c>
      <c r="CS245" s="26">
        <f t="shared" si="31"/>
        <v>0</v>
      </c>
    </row>
    <row r="246" spans="2:97" x14ac:dyDescent="0.2">
      <c r="B246" s="3" t="s">
        <v>500</v>
      </c>
      <c r="C246" s="3" t="s">
        <v>501</v>
      </c>
      <c r="D246" s="3" t="s">
        <v>38</v>
      </c>
      <c r="E246" s="30"/>
      <c r="F246" s="30"/>
      <c r="G246" s="30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30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30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30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5">
        <f t="shared" si="24"/>
        <v>0</v>
      </c>
      <c r="CL246" s="25">
        <f t="shared" si="24"/>
        <v>0</v>
      </c>
      <c r="CM246" s="25">
        <f t="shared" si="25"/>
        <v>0</v>
      </c>
      <c r="CN246" s="25">
        <f t="shared" si="26"/>
        <v>0</v>
      </c>
      <c r="CO246" s="25">
        <f t="shared" si="27"/>
        <v>0</v>
      </c>
      <c r="CP246" s="26">
        <f t="shared" si="28"/>
        <v>0</v>
      </c>
      <c r="CQ246" s="26">
        <f t="shared" si="29"/>
        <v>0</v>
      </c>
      <c r="CR246" s="26">
        <f t="shared" si="30"/>
        <v>0</v>
      </c>
      <c r="CS246" s="26">
        <f t="shared" si="31"/>
        <v>0</v>
      </c>
    </row>
    <row r="247" spans="2:97" x14ac:dyDescent="0.2">
      <c r="B247" s="3" t="s">
        <v>502</v>
      </c>
      <c r="C247" s="3" t="s">
        <v>503</v>
      </c>
      <c r="D247" s="3" t="s">
        <v>38</v>
      </c>
      <c r="E247" s="30"/>
      <c r="F247" s="30"/>
      <c r="G247" s="30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30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30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30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29"/>
      <c r="CG247" s="29"/>
      <c r="CH247" s="29"/>
      <c r="CI247" s="29"/>
      <c r="CJ247" s="29"/>
      <c r="CK247" s="25">
        <f t="shared" si="24"/>
        <v>0</v>
      </c>
      <c r="CL247" s="25">
        <f t="shared" si="24"/>
        <v>0</v>
      </c>
      <c r="CM247" s="25">
        <f t="shared" si="25"/>
        <v>0</v>
      </c>
      <c r="CN247" s="25">
        <f t="shared" si="26"/>
        <v>0</v>
      </c>
      <c r="CO247" s="25">
        <f t="shared" si="27"/>
        <v>0</v>
      </c>
      <c r="CP247" s="26">
        <f t="shared" si="28"/>
        <v>0</v>
      </c>
      <c r="CQ247" s="26">
        <f t="shared" si="29"/>
        <v>0</v>
      </c>
      <c r="CR247" s="26">
        <f t="shared" si="30"/>
        <v>0</v>
      </c>
      <c r="CS247" s="26">
        <f t="shared" si="31"/>
        <v>0</v>
      </c>
    </row>
    <row r="248" spans="2:97" x14ac:dyDescent="0.2">
      <c r="B248" s="3" t="s">
        <v>504</v>
      </c>
      <c r="C248" s="3" t="s">
        <v>505</v>
      </c>
      <c r="D248" s="3" t="s">
        <v>38</v>
      </c>
      <c r="E248" s="30"/>
      <c r="F248" s="30"/>
      <c r="G248" s="30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30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30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30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5">
        <f t="shared" si="24"/>
        <v>0</v>
      </c>
      <c r="CL248" s="25">
        <f t="shared" si="24"/>
        <v>0</v>
      </c>
      <c r="CM248" s="25">
        <f t="shared" si="25"/>
        <v>0</v>
      </c>
      <c r="CN248" s="25">
        <f t="shared" si="26"/>
        <v>0</v>
      </c>
      <c r="CO248" s="25">
        <f t="shared" si="27"/>
        <v>0</v>
      </c>
      <c r="CP248" s="26">
        <f t="shared" si="28"/>
        <v>0</v>
      </c>
      <c r="CQ248" s="26">
        <f t="shared" si="29"/>
        <v>0</v>
      </c>
      <c r="CR248" s="26">
        <f t="shared" si="30"/>
        <v>0</v>
      </c>
      <c r="CS248" s="26">
        <f t="shared" si="31"/>
        <v>0</v>
      </c>
    </row>
    <row r="249" spans="2:97" x14ac:dyDescent="0.2">
      <c r="B249" s="3" t="s">
        <v>506</v>
      </c>
      <c r="C249" s="3" t="s">
        <v>507</v>
      </c>
      <c r="D249" s="3" t="s">
        <v>38</v>
      </c>
      <c r="E249" s="30"/>
      <c r="F249" s="30"/>
      <c r="G249" s="30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30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30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30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5">
        <f t="shared" si="24"/>
        <v>0</v>
      </c>
      <c r="CL249" s="25">
        <f t="shared" si="24"/>
        <v>0</v>
      </c>
      <c r="CM249" s="25">
        <f t="shared" si="25"/>
        <v>0</v>
      </c>
      <c r="CN249" s="25">
        <f t="shared" si="26"/>
        <v>0</v>
      </c>
      <c r="CO249" s="25">
        <f t="shared" si="27"/>
        <v>0</v>
      </c>
      <c r="CP249" s="26">
        <f t="shared" si="28"/>
        <v>0</v>
      </c>
      <c r="CQ249" s="26">
        <f t="shared" si="29"/>
        <v>0</v>
      </c>
      <c r="CR249" s="26">
        <f t="shared" si="30"/>
        <v>0</v>
      </c>
      <c r="CS249" s="26">
        <f t="shared" si="31"/>
        <v>0</v>
      </c>
    </row>
    <row r="250" spans="2:97" x14ac:dyDescent="0.2">
      <c r="B250" s="3" t="s">
        <v>508</v>
      </c>
      <c r="C250" s="3" t="s">
        <v>509</v>
      </c>
      <c r="D250" s="3" t="s">
        <v>183</v>
      </c>
      <c r="E250" s="30"/>
      <c r="F250" s="30"/>
      <c r="G250" s="30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30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30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30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5">
        <f t="shared" si="24"/>
        <v>0</v>
      </c>
      <c r="CL250" s="25">
        <f t="shared" si="24"/>
        <v>0</v>
      </c>
      <c r="CM250" s="25">
        <f t="shared" si="25"/>
        <v>0</v>
      </c>
      <c r="CN250" s="25">
        <f t="shared" si="26"/>
        <v>0</v>
      </c>
      <c r="CO250" s="25">
        <f t="shared" si="27"/>
        <v>0</v>
      </c>
      <c r="CP250" s="26">
        <f t="shared" si="28"/>
        <v>0</v>
      </c>
      <c r="CQ250" s="26">
        <f t="shared" si="29"/>
        <v>0</v>
      </c>
      <c r="CR250" s="26">
        <f t="shared" si="30"/>
        <v>0</v>
      </c>
      <c r="CS250" s="26">
        <f t="shared" si="31"/>
        <v>0</v>
      </c>
    </row>
    <row r="251" spans="2:97" x14ac:dyDescent="0.2">
      <c r="B251" s="3" t="s">
        <v>510</v>
      </c>
      <c r="C251" s="3" t="s">
        <v>511</v>
      </c>
      <c r="D251" s="3" t="s">
        <v>38</v>
      </c>
      <c r="E251" s="30"/>
      <c r="F251" s="30"/>
      <c r="G251" s="30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30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30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30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5">
        <f t="shared" si="24"/>
        <v>0</v>
      </c>
      <c r="CL251" s="25">
        <f t="shared" si="24"/>
        <v>0</v>
      </c>
      <c r="CM251" s="25">
        <f t="shared" si="25"/>
        <v>0</v>
      </c>
      <c r="CN251" s="25">
        <f t="shared" si="26"/>
        <v>0</v>
      </c>
      <c r="CO251" s="25">
        <f t="shared" si="27"/>
        <v>0</v>
      </c>
      <c r="CP251" s="26">
        <f t="shared" si="28"/>
        <v>0</v>
      </c>
      <c r="CQ251" s="26">
        <f t="shared" si="29"/>
        <v>0</v>
      </c>
      <c r="CR251" s="26">
        <f t="shared" si="30"/>
        <v>0</v>
      </c>
      <c r="CS251" s="26">
        <f t="shared" si="31"/>
        <v>0</v>
      </c>
    </row>
    <row r="252" spans="2:97" x14ac:dyDescent="0.2">
      <c r="B252" s="3" t="s">
        <v>512</v>
      </c>
      <c r="C252" s="3" t="s">
        <v>513</v>
      </c>
      <c r="D252" s="3" t="s">
        <v>38</v>
      </c>
      <c r="E252" s="30"/>
      <c r="F252" s="30"/>
      <c r="G252" s="30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30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30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30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5">
        <f t="shared" si="24"/>
        <v>0</v>
      </c>
      <c r="CL252" s="25">
        <f t="shared" si="24"/>
        <v>0</v>
      </c>
      <c r="CM252" s="25">
        <f t="shared" si="25"/>
        <v>0</v>
      </c>
      <c r="CN252" s="25">
        <f t="shared" si="26"/>
        <v>0</v>
      </c>
      <c r="CO252" s="25">
        <f t="shared" si="27"/>
        <v>0</v>
      </c>
      <c r="CP252" s="26">
        <f t="shared" si="28"/>
        <v>0</v>
      </c>
      <c r="CQ252" s="26">
        <f t="shared" si="29"/>
        <v>0</v>
      </c>
      <c r="CR252" s="26">
        <f t="shared" si="30"/>
        <v>0</v>
      </c>
      <c r="CS252" s="26">
        <f t="shared" si="31"/>
        <v>0</v>
      </c>
    </row>
    <row r="253" spans="2:97" x14ac:dyDescent="0.2">
      <c r="B253" s="3" t="s">
        <v>514</v>
      </c>
      <c r="C253" s="3" t="s">
        <v>515</v>
      </c>
      <c r="D253" s="3" t="s">
        <v>38</v>
      </c>
      <c r="E253" s="30"/>
      <c r="F253" s="30"/>
      <c r="G253" s="30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30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30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30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5">
        <f t="shared" si="24"/>
        <v>0</v>
      </c>
      <c r="CL253" s="25">
        <f t="shared" si="24"/>
        <v>0</v>
      </c>
      <c r="CM253" s="25">
        <f t="shared" si="25"/>
        <v>0</v>
      </c>
      <c r="CN253" s="25">
        <f t="shared" si="26"/>
        <v>0</v>
      </c>
      <c r="CO253" s="25">
        <f t="shared" si="27"/>
        <v>0</v>
      </c>
      <c r="CP253" s="26">
        <f t="shared" si="28"/>
        <v>0</v>
      </c>
      <c r="CQ253" s="26">
        <f t="shared" si="29"/>
        <v>0</v>
      </c>
      <c r="CR253" s="26">
        <f t="shared" si="30"/>
        <v>0</v>
      </c>
      <c r="CS253" s="26">
        <f t="shared" si="31"/>
        <v>0</v>
      </c>
    </row>
    <row r="254" spans="2:97" x14ac:dyDescent="0.2">
      <c r="B254" s="3" t="s">
        <v>516</v>
      </c>
      <c r="C254" s="3" t="s">
        <v>517</v>
      </c>
      <c r="D254" s="3" t="s">
        <v>38</v>
      </c>
      <c r="E254" s="30"/>
      <c r="F254" s="30"/>
      <c r="G254" s="30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30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30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30"/>
      <c r="BQ254" s="29"/>
      <c r="BR254" s="29"/>
      <c r="BS254" s="29"/>
      <c r="BT254" s="29"/>
      <c r="BU254" s="29"/>
      <c r="BV254" s="29"/>
      <c r="BW254" s="29"/>
      <c r="BX254" s="29"/>
      <c r="BY254" s="29"/>
      <c r="BZ254" s="29"/>
      <c r="CA254" s="29"/>
      <c r="CB254" s="29"/>
      <c r="CC254" s="29"/>
      <c r="CD254" s="29"/>
      <c r="CE254" s="29"/>
      <c r="CF254" s="29"/>
      <c r="CG254" s="29"/>
      <c r="CH254" s="29"/>
      <c r="CI254" s="29"/>
      <c r="CJ254" s="29"/>
      <c r="CK254" s="25">
        <f t="shared" si="24"/>
        <v>0</v>
      </c>
      <c r="CL254" s="25">
        <f t="shared" si="24"/>
        <v>0</v>
      </c>
      <c r="CM254" s="25">
        <f t="shared" si="25"/>
        <v>0</v>
      </c>
      <c r="CN254" s="25">
        <f t="shared" si="26"/>
        <v>0</v>
      </c>
      <c r="CO254" s="25">
        <f t="shared" si="27"/>
        <v>0</v>
      </c>
      <c r="CP254" s="26">
        <f t="shared" si="28"/>
        <v>0</v>
      </c>
      <c r="CQ254" s="26">
        <f t="shared" si="29"/>
        <v>0</v>
      </c>
      <c r="CR254" s="26">
        <f t="shared" si="30"/>
        <v>0</v>
      </c>
      <c r="CS254" s="26">
        <f t="shared" si="31"/>
        <v>0</v>
      </c>
    </row>
    <row r="255" spans="2:97" x14ac:dyDescent="0.2">
      <c r="B255" s="3" t="s">
        <v>518</v>
      </c>
      <c r="C255" s="3" t="s">
        <v>519</v>
      </c>
      <c r="D255" s="3" t="s">
        <v>38</v>
      </c>
      <c r="E255" s="30"/>
      <c r="F255" s="30"/>
      <c r="G255" s="30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30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30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29"/>
      <c r="BN255" s="29"/>
      <c r="BO255" s="29"/>
      <c r="BP255" s="30"/>
      <c r="BQ255" s="29"/>
      <c r="BR255" s="29"/>
      <c r="BS255" s="29"/>
      <c r="BT255" s="29"/>
      <c r="BU255" s="29"/>
      <c r="BV255" s="29"/>
      <c r="BW255" s="29"/>
      <c r="BX255" s="29"/>
      <c r="BY255" s="29"/>
      <c r="BZ255" s="29"/>
      <c r="CA255" s="29"/>
      <c r="CB255" s="29"/>
      <c r="CC255" s="29"/>
      <c r="CD255" s="29"/>
      <c r="CE255" s="29"/>
      <c r="CF255" s="29"/>
      <c r="CG255" s="29"/>
      <c r="CH255" s="29"/>
      <c r="CI255" s="29"/>
      <c r="CJ255" s="29"/>
      <c r="CK255" s="25">
        <f t="shared" si="24"/>
        <v>0</v>
      </c>
      <c r="CL255" s="25">
        <f t="shared" si="24"/>
        <v>0</v>
      </c>
      <c r="CM255" s="25">
        <f t="shared" si="25"/>
        <v>0</v>
      </c>
      <c r="CN255" s="25">
        <f t="shared" si="26"/>
        <v>0</v>
      </c>
      <c r="CO255" s="25">
        <f t="shared" si="27"/>
        <v>0</v>
      </c>
      <c r="CP255" s="26">
        <f t="shared" si="28"/>
        <v>0</v>
      </c>
      <c r="CQ255" s="26">
        <f t="shared" si="29"/>
        <v>0</v>
      </c>
      <c r="CR255" s="26">
        <f t="shared" si="30"/>
        <v>0</v>
      </c>
      <c r="CS255" s="26">
        <f t="shared" si="31"/>
        <v>0</v>
      </c>
    </row>
    <row r="256" spans="2:97" x14ac:dyDescent="0.2">
      <c r="B256" s="3" t="s">
        <v>520</v>
      </c>
      <c r="C256" s="3" t="s">
        <v>521</v>
      </c>
      <c r="D256" s="3" t="s">
        <v>38</v>
      </c>
      <c r="E256" s="30"/>
      <c r="F256" s="30"/>
      <c r="G256" s="30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30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30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30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29"/>
      <c r="CF256" s="29"/>
      <c r="CG256" s="29"/>
      <c r="CH256" s="29"/>
      <c r="CI256" s="29"/>
      <c r="CJ256" s="29"/>
      <c r="CK256" s="25">
        <f t="shared" si="24"/>
        <v>0</v>
      </c>
      <c r="CL256" s="25">
        <f t="shared" si="24"/>
        <v>0</v>
      </c>
      <c r="CM256" s="25">
        <f t="shared" si="25"/>
        <v>0</v>
      </c>
      <c r="CN256" s="25">
        <f t="shared" si="26"/>
        <v>0</v>
      </c>
      <c r="CO256" s="25">
        <f t="shared" si="27"/>
        <v>0</v>
      </c>
      <c r="CP256" s="26">
        <f t="shared" si="28"/>
        <v>0</v>
      </c>
      <c r="CQ256" s="26">
        <f t="shared" si="29"/>
        <v>0</v>
      </c>
      <c r="CR256" s="26">
        <f t="shared" si="30"/>
        <v>0</v>
      </c>
      <c r="CS256" s="26">
        <f t="shared" si="31"/>
        <v>0</v>
      </c>
    </row>
    <row r="257" spans="2:97" x14ac:dyDescent="0.2">
      <c r="B257" s="3" t="s">
        <v>522</v>
      </c>
      <c r="C257" s="3" t="s">
        <v>523</v>
      </c>
      <c r="D257" s="3" t="s">
        <v>38</v>
      </c>
      <c r="E257" s="30"/>
      <c r="F257" s="30"/>
      <c r="G257" s="30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30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30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30"/>
      <c r="BQ257" s="29"/>
      <c r="BR257" s="29"/>
      <c r="BS257" s="29"/>
      <c r="BT257" s="29"/>
      <c r="BU257" s="29"/>
      <c r="BV257" s="29"/>
      <c r="BW257" s="29"/>
      <c r="BX257" s="29"/>
      <c r="BY257" s="29"/>
      <c r="BZ257" s="29"/>
      <c r="CA257" s="29"/>
      <c r="CB257" s="29"/>
      <c r="CC257" s="29"/>
      <c r="CD257" s="29"/>
      <c r="CE257" s="29"/>
      <c r="CF257" s="29"/>
      <c r="CG257" s="29"/>
      <c r="CH257" s="29"/>
      <c r="CI257" s="29"/>
      <c r="CJ257" s="29"/>
      <c r="CK257" s="25">
        <f t="shared" si="24"/>
        <v>0</v>
      </c>
      <c r="CL257" s="25">
        <f t="shared" si="24"/>
        <v>0</v>
      </c>
      <c r="CM257" s="25">
        <f t="shared" si="25"/>
        <v>0</v>
      </c>
      <c r="CN257" s="25">
        <f t="shared" si="26"/>
        <v>0</v>
      </c>
      <c r="CO257" s="25">
        <f t="shared" si="27"/>
        <v>0</v>
      </c>
      <c r="CP257" s="26">
        <f t="shared" si="28"/>
        <v>0</v>
      </c>
      <c r="CQ257" s="26">
        <f t="shared" si="29"/>
        <v>0</v>
      </c>
      <c r="CR257" s="26">
        <f t="shared" si="30"/>
        <v>0</v>
      </c>
      <c r="CS257" s="26">
        <f t="shared" si="31"/>
        <v>0</v>
      </c>
    </row>
    <row r="258" spans="2:97" x14ac:dyDescent="0.2">
      <c r="B258" s="3" t="s">
        <v>524</v>
      </c>
      <c r="C258" s="3" t="s">
        <v>525</v>
      </c>
      <c r="D258" s="3" t="s">
        <v>201</v>
      </c>
      <c r="E258" s="30"/>
      <c r="F258" s="30"/>
      <c r="G258" s="30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30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30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30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5">
        <f t="shared" si="24"/>
        <v>0</v>
      </c>
      <c r="CL258" s="25">
        <f t="shared" si="24"/>
        <v>0</v>
      </c>
      <c r="CM258" s="25">
        <f t="shared" si="25"/>
        <v>0</v>
      </c>
      <c r="CN258" s="25">
        <f t="shared" si="26"/>
        <v>0</v>
      </c>
      <c r="CO258" s="25">
        <f t="shared" si="27"/>
        <v>0</v>
      </c>
      <c r="CP258" s="26">
        <f t="shared" si="28"/>
        <v>0</v>
      </c>
      <c r="CQ258" s="26">
        <f t="shared" si="29"/>
        <v>0</v>
      </c>
      <c r="CR258" s="26">
        <f t="shared" si="30"/>
        <v>0</v>
      </c>
      <c r="CS258" s="26">
        <f t="shared" si="31"/>
        <v>0</v>
      </c>
    </row>
    <row r="259" spans="2:97" x14ac:dyDescent="0.2">
      <c r="B259" s="3" t="s">
        <v>526</v>
      </c>
      <c r="C259" s="3" t="s">
        <v>527</v>
      </c>
      <c r="D259" s="3" t="s">
        <v>38</v>
      </c>
      <c r="E259" s="30"/>
      <c r="F259" s="30"/>
      <c r="G259" s="30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30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30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30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  <c r="CF259" s="29"/>
      <c r="CG259" s="29"/>
      <c r="CH259" s="29"/>
      <c r="CI259" s="29"/>
      <c r="CJ259" s="29"/>
      <c r="CK259" s="25">
        <f t="shared" si="24"/>
        <v>0</v>
      </c>
      <c r="CL259" s="25">
        <f t="shared" si="24"/>
        <v>0</v>
      </c>
      <c r="CM259" s="25">
        <f t="shared" si="25"/>
        <v>0</v>
      </c>
      <c r="CN259" s="25">
        <f t="shared" si="26"/>
        <v>0</v>
      </c>
      <c r="CO259" s="25">
        <f t="shared" si="27"/>
        <v>0</v>
      </c>
      <c r="CP259" s="26">
        <f t="shared" si="28"/>
        <v>0</v>
      </c>
      <c r="CQ259" s="26">
        <f t="shared" si="29"/>
        <v>0</v>
      </c>
      <c r="CR259" s="26">
        <f t="shared" si="30"/>
        <v>0</v>
      </c>
      <c r="CS259" s="26">
        <f t="shared" si="31"/>
        <v>0</v>
      </c>
    </row>
    <row r="260" spans="2:97" x14ac:dyDescent="0.2">
      <c r="B260" s="3" t="s">
        <v>528</v>
      </c>
      <c r="C260" s="3" t="s">
        <v>529</v>
      </c>
      <c r="D260" s="3" t="s">
        <v>38</v>
      </c>
      <c r="E260" s="30"/>
      <c r="F260" s="30"/>
      <c r="G260" s="30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30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30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30"/>
      <c r="BQ260" s="29"/>
      <c r="BR260" s="29"/>
      <c r="BS260" s="29"/>
      <c r="BT260" s="29"/>
      <c r="BU260" s="29"/>
      <c r="BV260" s="29"/>
      <c r="BW260" s="29"/>
      <c r="BX260" s="29"/>
      <c r="BY260" s="29"/>
      <c r="BZ260" s="29"/>
      <c r="CA260" s="29"/>
      <c r="CB260" s="29"/>
      <c r="CC260" s="29"/>
      <c r="CD260" s="29"/>
      <c r="CE260" s="29"/>
      <c r="CF260" s="29"/>
      <c r="CG260" s="29"/>
      <c r="CH260" s="29"/>
      <c r="CI260" s="29"/>
      <c r="CJ260" s="29"/>
      <c r="CK260" s="25">
        <f t="shared" si="24"/>
        <v>0</v>
      </c>
      <c r="CL260" s="25">
        <f t="shared" si="24"/>
        <v>0</v>
      </c>
      <c r="CM260" s="25">
        <f t="shared" si="25"/>
        <v>0</v>
      </c>
      <c r="CN260" s="25">
        <f t="shared" si="26"/>
        <v>0</v>
      </c>
      <c r="CO260" s="25">
        <f t="shared" si="27"/>
        <v>0</v>
      </c>
      <c r="CP260" s="26">
        <f t="shared" si="28"/>
        <v>0</v>
      </c>
      <c r="CQ260" s="26">
        <f t="shared" si="29"/>
        <v>0</v>
      </c>
      <c r="CR260" s="26">
        <f t="shared" si="30"/>
        <v>0</v>
      </c>
      <c r="CS260" s="26">
        <f t="shared" si="31"/>
        <v>0</v>
      </c>
    </row>
    <row r="261" spans="2:97" x14ac:dyDescent="0.2">
      <c r="B261" s="3" t="s">
        <v>530</v>
      </c>
      <c r="C261" s="3" t="s">
        <v>531</v>
      </c>
      <c r="D261" s="3" t="s">
        <v>38</v>
      </c>
      <c r="E261" s="30"/>
      <c r="F261" s="30"/>
      <c r="G261" s="30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30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30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  <c r="BO261" s="29"/>
      <c r="BP261" s="30"/>
      <c r="BQ261" s="29"/>
      <c r="BR261" s="29"/>
      <c r="BS261" s="29"/>
      <c r="BT261" s="29"/>
      <c r="BU261" s="29"/>
      <c r="BV261" s="29"/>
      <c r="BW261" s="29"/>
      <c r="BX261" s="29"/>
      <c r="BY261" s="29"/>
      <c r="BZ261" s="29"/>
      <c r="CA261" s="29"/>
      <c r="CB261" s="29"/>
      <c r="CC261" s="29"/>
      <c r="CD261" s="29"/>
      <c r="CE261" s="29"/>
      <c r="CF261" s="29"/>
      <c r="CG261" s="29"/>
      <c r="CH261" s="29"/>
      <c r="CI261" s="29"/>
      <c r="CJ261" s="29"/>
      <c r="CK261" s="25">
        <f t="shared" si="24"/>
        <v>0</v>
      </c>
      <c r="CL261" s="25">
        <f t="shared" si="24"/>
        <v>0</v>
      </c>
      <c r="CM261" s="25">
        <f t="shared" si="25"/>
        <v>0</v>
      </c>
      <c r="CN261" s="25">
        <f t="shared" si="26"/>
        <v>0</v>
      </c>
      <c r="CO261" s="25">
        <f t="shared" si="27"/>
        <v>0</v>
      </c>
      <c r="CP261" s="26">
        <f t="shared" si="28"/>
        <v>0</v>
      </c>
      <c r="CQ261" s="26">
        <f t="shared" si="29"/>
        <v>0</v>
      </c>
      <c r="CR261" s="26">
        <f t="shared" si="30"/>
        <v>0</v>
      </c>
      <c r="CS261" s="26">
        <f t="shared" si="31"/>
        <v>0</v>
      </c>
    </row>
    <row r="262" spans="2:97" x14ac:dyDescent="0.2">
      <c r="B262" s="3" t="s">
        <v>532</v>
      </c>
      <c r="C262" s="3" t="s">
        <v>533</v>
      </c>
      <c r="D262" s="3" t="s">
        <v>38</v>
      </c>
      <c r="E262" s="30"/>
      <c r="F262" s="30"/>
      <c r="G262" s="30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30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30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30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29"/>
      <c r="CK262" s="25">
        <f t="shared" si="24"/>
        <v>0</v>
      </c>
      <c r="CL262" s="25">
        <f t="shared" si="24"/>
        <v>0</v>
      </c>
      <c r="CM262" s="25">
        <f t="shared" si="25"/>
        <v>0</v>
      </c>
      <c r="CN262" s="25">
        <f t="shared" si="26"/>
        <v>0</v>
      </c>
      <c r="CO262" s="25">
        <f t="shared" si="27"/>
        <v>0</v>
      </c>
      <c r="CP262" s="26">
        <f t="shared" si="28"/>
        <v>0</v>
      </c>
      <c r="CQ262" s="26">
        <f t="shared" si="29"/>
        <v>0</v>
      </c>
      <c r="CR262" s="26">
        <f t="shared" si="30"/>
        <v>0</v>
      </c>
      <c r="CS262" s="26">
        <f t="shared" si="31"/>
        <v>0</v>
      </c>
    </row>
    <row r="263" spans="2:97" x14ac:dyDescent="0.2">
      <c r="B263" s="3" t="s">
        <v>534</v>
      </c>
      <c r="C263" s="3" t="s">
        <v>535</v>
      </c>
      <c r="D263" s="3" t="s">
        <v>97</v>
      </c>
      <c r="E263" s="30"/>
      <c r="F263" s="30"/>
      <c r="G263" s="30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30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30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30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5">
        <f t="shared" si="24"/>
        <v>0</v>
      </c>
      <c r="CL263" s="25">
        <f t="shared" si="24"/>
        <v>0</v>
      </c>
      <c r="CM263" s="25">
        <f t="shared" si="25"/>
        <v>0</v>
      </c>
      <c r="CN263" s="25">
        <f t="shared" si="26"/>
        <v>0</v>
      </c>
      <c r="CO263" s="25">
        <f t="shared" si="27"/>
        <v>0</v>
      </c>
      <c r="CP263" s="26">
        <f t="shared" si="28"/>
        <v>0</v>
      </c>
      <c r="CQ263" s="26">
        <f t="shared" si="29"/>
        <v>0</v>
      </c>
      <c r="CR263" s="26">
        <f t="shared" si="30"/>
        <v>0</v>
      </c>
      <c r="CS263" s="26">
        <f t="shared" si="31"/>
        <v>0</v>
      </c>
    </row>
    <row r="264" spans="2:97" x14ac:dyDescent="0.2">
      <c r="B264" s="3" t="s">
        <v>536</v>
      </c>
      <c r="C264" s="3" t="s">
        <v>537</v>
      </c>
      <c r="D264" s="3" t="s">
        <v>38</v>
      </c>
      <c r="E264" s="30"/>
      <c r="F264" s="30"/>
      <c r="G264" s="30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30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30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30"/>
      <c r="BQ264" s="29"/>
      <c r="BR264" s="29"/>
      <c r="BS264" s="29"/>
      <c r="BT264" s="29"/>
      <c r="BU264" s="29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5">
        <f t="shared" si="24"/>
        <v>0</v>
      </c>
      <c r="CL264" s="25">
        <f t="shared" si="24"/>
        <v>0</v>
      </c>
      <c r="CM264" s="25">
        <f t="shared" si="25"/>
        <v>0</v>
      </c>
      <c r="CN264" s="25">
        <f t="shared" si="26"/>
        <v>0</v>
      </c>
      <c r="CO264" s="25">
        <f t="shared" si="27"/>
        <v>0</v>
      </c>
      <c r="CP264" s="26">
        <f t="shared" si="28"/>
        <v>0</v>
      </c>
      <c r="CQ264" s="26">
        <f t="shared" si="29"/>
        <v>0</v>
      </c>
      <c r="CR264" s="26">
        <f t="shared" si="30"/>
        <v>0</v>
      </c>
      <c r="CS264" s="26">
        <f t="shared" si="31"/>
        <v>0</v>
      </c>
    </row>
    <row r="265" spans="2:97" x14ac:dyDescent="0.2">
      <c r="B265" s="3" t="s">
        <v>538</v>
      </c>
      <c r="C265" s="3" t="s">
        <v>539</v>
      </c>
      <c r="D265" s="3" t="s">
        <v>60</v>
      </c>
      <c r="E265" s="30"/>
      <c r="F265" s="30"/>
      <c r="G265" s="30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30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30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30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5">
        <f t="shared" si="24"/>
        <v>0</v>
      </c>
      <c r="CL265" s="25">
        <f t="shared" si="24"/>
        <v>0</v>
      </c>
      <c r="CM265" s="25">
        <f t="shared" si="25"/>
        <v>0</v>
      </c>
      <c r="CN265" s="25">
        <f t="shared" si="26"/>
        <v>0</v>
      </c>
      <c r="CO265" s="25">
        <f t="shared" si="27"/>
        <v>0</v>
      </c>
      <c r="CP265" s="26">
        <f t="shared" si="28"/>
        <v>0</v>
      </c>
      <c r="CQ265" s="26">
        <f t="shared" si="29"/>
        <v>0</v>
      </c>
      <c r="CR265" s="26">
        <f t="shared" si="30"/>
        <v>0</v>
      </c>
      <c r="CS265" s="26">
        <f t="shared" si="31"/>
        <v>0</v>
      </c>
    </row>
    <row r="266" spans="2:97" x14ac:dyDescent="0.2">
      <c r="B266" s="3" t="s">
        <v>540</v>
      </c>
      <c r="C266" s="3" t="s">
        <v>541</v>
      </c>
      <c r="D266" s="3" t="s">
        <v>201</v>
      </c>
      <c r="E266" s="30"/>
      <c r="F266" s="30"/>
      <c r="G266" s="30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30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30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30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5">
        <f t="shared" si="24"/>
        <v>0</v>
      </c>
      <c r="CL266" s="25">
        <f t="shared" si="24"/>
        <v>0</v>
      </c>
      <c r="CM266" s="25">
        <f t="shared" si="25"/>
        <v>0</v>
      </c>
      <c r="CN266" s="25">
        <f t="shared" si="26"/>
        <v>0</v>
      </c>
      <c r="CO266" s="25">
        <f t="shared" si="27"/>
        <v>0</v>
      </c>
      <c r="CP266" s="26">
        <f t="shared" si="28"/>
        <v>0</v>
      </c>
      <c r="CQ266" s="26">
        <f t="shared" si="29"/>
        <v>0</v>
      </c>
      <c r="CR266" s="26">
        <f t="shared" si="30"/>
        <v>0</v>
      </c>
      <c r="CS266" s="26">
        <f t="shared" si="31"/>
        <v>0</v>
      </c>
    </row>
    <row r="267" spans="2:97" x14ac:dyDescent="0.2">
      <c r="B267" s="3" t="s">
        <v>542</v>
      </c>
      <c r="C267" s="3" t="s">
        <v>543</v>
      </c>
      <c r="D267" s="3" t="s">
        <v>141</v>
      </c>
      <c r="E267" s="30"/>
      <c r="F267" s="30"/>
      <c r="G267" s="30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30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30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30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5">
        <f t="shared" si="24"/>
        <v>0</v>
      </c>
      <c r="CL267" s="25">
        <f t="shared" si="24"/>
        <v>0</v>
      </c>
      <c r="CM267" s="25">
        <f t="shared" si="25"/>
        <v>0</v>
      </c>
      <c r="CN267" s="25">
        <f t="shared" si="26"/>
        <v>0</v>
      </c>
      <c r="CO267" s="25">
        <f t="shared" si="27"/>
        <v>0</v>
      </c>
      <c r="CP267" s="26">
        <f t="shared" si="28"/>
        <v>0</v>
      </c>
      <c r="CQ267" s="26">
        <f t="shared" si="29"/>
        <v>0</v>
      </c>
      <c r="CR267" s="26">
        <f t="shared" si="30"/>
        <v>0</v>
      </c>
      <c r="CS267" s="26">
        <f t="shared" si="31"/>
        <v>0</v>
      </c>
    </row>
    <row r="268" spans="2:97" x14ac:dyDescent="0.2">
      <c r="B268" s="3" t="s">
        <v>544</v>
      </c>
      <c r="C268" s="3" t="s">
        <v>545</v>
      </c>
      <c r="D268" s="3" t="s">
        <v>201</v>
      </c>
      <c r="E268" s="30"/>
      <c r="F268" s="30"/>
      <c r="G268" s="30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30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30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30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  <c r="CF268" s="29"/>
      <c r="CG268" s="29"/>
      <c r="CH268" s="29"/>
      <c r="CI268" s="29"/>
      <c r="CJ268" s="29"/>
      <c r="CK268" s="25">
        <f t="shared" si="24"/>
        <v>0</v>
      </c>
      <c r="CL268" s="25">
        <f t="shared" si="24"/>
        <v>0</v>
      </c>
      <c r="CM268" s="25">
        <f t="shared" si="25"/>
        <v>0</v>
      </c>
      <c r="CN268" s="25">
        <f t="shared" si="26"/>
        <v>0</v>
      </c>
      <c r="CO268" s="25">
        <f t="shared" si="27"/>
        <v>0</v>
      </c>
      <c r="CP268" s="26">
        <f t="shared" si="28"/>
        <v>0</v>
      </c>
      <c r="CQ268" s="26">
        <f t="shared" si="29"/>
        <v>0</v>
      </c>
      <c r="CR268" s="26">
        <f t="shared" si="30"/>
        <v>0</v>
      </c>
      <c r="CS268" s="26">
        <f t="shared" si="31"/>
        <v>0</v>
      </c>
    </row>
    <row r="269" spans="2:97" x14ac:dyDescent="0.2">
      <c r="B269" s="3" t="s">
        <v>546</v>
      </c>
      <c r="C269" s="3" t="s">
        <v>547</v>
      </c>
      <c r="D269" s="3" t="s">
        <v>38</v>
      </c>
      <c r="E269" s="30"/>
      <c r="F269" s="30"/>
      <c r="G269" s="30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30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30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30"/>
      <c r="BQ269" s="29"/>
      <c r="BR269" s="29"/>
      <c r="BS269" s="29"/>
      <c r="BT269" s="29"/>
      <c r="BU269" s="29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29"/>
      <c r="CJ269" s="29"/>
      <c r="CK269" s="25">
        <f t="shared" si="24"/>
        <v>0</v>
      </c>
      <c r="CL269" s="25">
        <f t="shared" si="24"/>
        <v>0</v>
      </c>
      <c r="CM269" s="25">
        <f t="shared" si="25"/>
        <v>0</v>
      </c>
      <c r="CN269" s="25">
        <f t="shared" si="26"/>
        <v>0</v>
      </c>
      <c r="CO269" s="25">
        <f t="shared" si="27"/>
        <v>0</v>
      </c>
      <c r="CP269" s="26">
        <f t="shared" si="28"/>
        <v>0</v>
      </c>
      <c r="CQ269" s="26">
        <f t="shared" si="29"/>
        <v>0</v>
      </c>
      <c r="CR269" s="26">
        <f t="shared" si="30"/>
        <v>0</v>
      </c>
      <c r="CS269" s="26">
        <f t="shared" si="31"/>
        <v>0</v>
      </c>
    </row>
    <row r="270" spans="2:97" x14ac:dyDescent="0.2">
      <c r="B270" s="3" t="s">
        <v>548</v>
      </c>
      <c r="C270" s="3" t="s">
        <v>549</v>
      </c>
      <c r="D270" s="3" t="s">
        <v>38</v>
      </c>
      <c r="E270" s="30"/>
      <c r="F270" s="30"/>
      <c r="G270" s="30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30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30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30"/>
      <c r="BQ270" s="29"/>
      <c r="BR270" s="29"/>
      <c r="BS270" s="29"/>
      <c r="BT270" s="29"/>
      <c r="BU270" s="29"/>
      <c r="BV270" s="29"/>
      <c r="BW270" s="29"/>
      <c r="BX270" s="29"/>
      <c r="BY270" s="29"/>
      <c r="BZ270" s="29"/>
      <c r="CA270" s="29"/>
      <c r="CB270" s="29"/>
      <c r="CC270" s="29"/>
      <c r="CD270" s="29"/>
      <c r="CE270" s="29"/>
      <c r="CF270" s="29"/>
      <c r="CG270" s="29"/>
      <c r="CH270" s="29"/>
      <c r="CI270" s="29"/>
      <c r="CJ270" s="29"/>
      <c r="CK270" s="25">
        <f t="shared" si="24"/>
        <v>0</v>
      </c>
      <c r="CL270" s="25">
        <f t="shared" si="24"/>
        <v>0</v>
      </c>
      <c r="CM270" s="25">
        <f t="shared" si="25"/>
        <v>0</v>
      </c>
      <c r="CN270" s="25">
        <f t="shared" si="26"/>
        <v>0</v>
      </c>
      <c r="CO270" s="25">
        <f t="shared" si="27"/>
        <v>0</v>
      </c>
      <c r="CP270" s="26">
        <f t="shared" si="28"/>
        <v>0</v>
      </c>
      <c r="CQ270" s="26">
        <f t="shared" si="29"/>
        <v>0</v>
      </c>
      <c r="CR270" s="26">
        <f t="shared" si="30"/>
        <v>0</v>
      </c>
      <c r="CS270" s="26">
        <f t="shared" si="31"/>
        <v>0</v>
      </c>
    </row>
    <row r="271" spans="2:97" x14ac:dyDescent="0.2">
      <c r="B271" s="3" t="s">
        <v>550</v>
      </c>
      <c r="C271" s="3" t="s">
        <v>551</v>
      </c>
      <c r="D271" s="3" t="s">
        <v>86</v>
      </c>
      <c r="E271" s="30"/>
      <c r="F271" s="30"/>
      <c r="G271" s="30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30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30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29"/>
      <c r="BO271" s="29"/>
      <c r="BP271" s="30"/>
      <c r="BQ271" s="29"/>
      <c r="BR271" s="29"/>
      <c r="BS271" s="29"/>
      <c r="BT271" s="29"/>
      <c r="BU271" s="29"/>
      <c r="BV271" s="29"/>
      <c r="BW271" s="29"/>
      <c r="BX271" s="29"/>
      <c r="BY271" s="29"/>
      <c r="BZ271" s="29"/>
      <c r="CA271" s="29"/>
      <c r="CB271" s="29"/>
      <c r="CC271" s="29"/>
      <c r="CD271" s="29"/>
      <c r="CE271" s="29"/>
      <c r="CF271" s="29"/>
      <c r="CG271" s="29"/>
      <c r="CH271" s="29"/>
      <c r="CI271" s="29"/>
      <c r="CJ271" s="29"/>
      <c r="CK271" s="25">
        <f t="shared" si="24"/>
        <v>0</v>
      </c>
      <c r="CL271" s="25">
        <f t="shared" si="24"/>
        <v>0</v>
      </c>
      <c r="CM271" s="25">
        <f t="shared" si="25"/>
        <v>0</v>
      </c>
      <c r="CN271" s="25">
        <f t="shared" si="26"/>
        <v>0</v>
      </c>
      <c r="CO271" s="25">
        <f t="shared" si="27"/>
        <v>0</v>
      </c>
      <c r="CP271" s="26">
        <f t="shared" si="28"/>
        <v>0</v>
      </c>
      <c r="CQ271" s="26">
        <f t="shared" si="29"/>
        <v>0</v>
      </c>
      <c r="CR271" s="26">
        <f t="shared" si="30"/>
        <v>0</v>
      </c>
      <c r="CS271" s="26">
        <f t="shared" si="31"/>
        <v>0</v>
      </c>
    </row>
    <row r="272" spans="2:97" x14ac:dyDescent="0.2">
      <c r="B272" s="3" t="s">
        <v>552</v>
      </c>
      <c r="C272" s="3" t="s">
        <v>553</v>
      </c>
      <c r="D272" s="3" t="s">
        <v>38</v>
      </c>
      <c r="E272" s="30"/>
      <c r="F272" s="30"/>
      <c r="G272" s="30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30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30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30"/>
      <c r="BQ272" s="29"/>
      <c r="BR272" s="29"/>
      <c r="BS272" s="29"/>
      <c r="BT272" s="29"/>
      <c r="BU272" s="29"/>
      <c r="BV272" s="29"/>
      <c r="BW272" s="29"/>
      <c r="BX272" s="29"/>
      <c r="BY272" s="29"/>
      <c r="BZ272" s="29"/>
      <c r="CA272" s="29"/>
      <c r="CB272" s="29"/>
      <c r="CC272" s="29"/>
      <c r="CD272" s="29"/>
      <c r="CE272" s="29"/>
      <c r="CF272" s="29"/>
      <c r="CG272" s="29"/>
      <c r="CH272" s="29"/>
      <c r="CI272" s="29"/>
      <c r="CJ272" s="29"/>
      <c r="CK272" s="25">
        <f t="shared" si="24"/>
        <v>0</v>
      </c>
      <c r="CL272" s="25">
        <f t="shared" si="24"/>
        <v>0</v>
      </c>
      <c r="CM272" s="25">
        <f t="shared" si="25"/>
        <v>0</v>
      </c>
      <c r="CN272" s="25">
        <f t="shared" si="26"/>
        <v>0</v>
      </c>
      <c r="CO272" s="25">
        <f t="shared" si="27"/>
        <v>0</v>
      </c>
      <c r="CP272" s="26">
        <f t="shared" si="28"/>
        <v>0</v>
      </c>
      <c r="CQ272" s="26">
        <f t="shared" si="29"/>
        <v>0</v>
      </c>
      <c r="CR272" s="26">
        <f t="shared" si="30"/>
        <v>0</v>
      </c>
      <c r="CS272" s="26">
        <f t="shared" si="31"/>
        <v>0</v>
      </c>
    </row>
    <row r="273" spans="2:97" x14ac:dyDescent="0.2">
      <c r="B273" s="3" t="s">
        <v>554</v>
      </c>
      <c r="C273" s="3" t="s">
        <v>555</v>
      </c>
      <c r="D273" s="3" t="s">
        <v>38</v>
      </c>
      <c r="E273" s="30"/>
      <c r="F273" s="30"/>
      <c r="G273" s="30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30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30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30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29"/>
      <c r="CJ273" s="29"/>
      <c r="CK273" s="25">
        <f t="shared" si="24"/>
        <v>0</v>
      </c>
      <c r="CL273" s="25">
        <f t="shared" si="24"/>
        <v>0</v>
      </c>
      <c r="CM273" s="25">
        <f t="shared" si="25"/>
        <v>0</v>
      </c>
      <c r="CN273" s="25">
        <f t="shared" si="26"/>
        <v>0</v>
      </c>
      <c r="CO273" s="25">
        <f t="shared" si="27"/>
        <v>0</v>
      </c>
      <c r="CP273" s="26">
        <f t="shared" si="28"/>
        <v>0</v>
      </c>
      <c r="CQ273" s="26">
        <f t="shared" si="29"/>
        <v>0</v>
      </c>
      <c r="CR273" s="26">
        <f t="shared" si="30"/>
        <v>0</v>
      </c>
      <c r="CS273" s="26">
        <f t="shared" si="31"/>
        <v>0</v>
      </c>
    </row>
    <row r="274" spans="2:97" x14ac:dyDescent="0.2">
      <c r="B274" s="3" t="s">
        <v>556</v>
      </c>
      <c r="C274" s="3" t="s">
        <v>557</v>
      </c>
      <c r="D274" s="3" t="s">
        <v>38</v>
      </c>
      <c r="E274" s="30"/>
      <c r="F274" s="30"/>
      <c r="G274" s="30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30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30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30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29"/>
      <c r="CG274" s="29"/>
      <c r="CH274" s="29"/>
      <c r="CI274" s="29"/>
      <c r="CJ274" s="29"/>
      <c r="CK274" s="25">
        <f t="shared" si="24"/>
        <v>0</v>
      </c>
      <c r="CL274" s="25">
        <f t="shared" si="24"/>
        <v>0</v>
      </c>
      <c r="CM274" s="25">
        <f t="shared" si="25"/>
        <v>0</v>
      </c>
      <c r="CN274" s="25">
        <f t="shared" si="26"/>
        <v>0</v>
      </c>
      <c r="CO274" s="25">
        <f t="shared" si="27"/>
        <v>0</v>
      </c>
      <c r="CP274" s="26">
        <f t="shared" si="28"/>
        <v>0</v>
      </c>
      <c r="CQ274" s="26">
        <f t="shared" si="29"/>
        <v>0</v>
      </c>
      <c r="CR274" s="26">
        <f t="shared" si="30"/>
        <v>0</v>
      </c>
      <c r="CS274" s="26">
        <f t="shared" si="31"/>
        <v>0</v>
      </c>
    </row>
    <row r="275" spans="2:97" x14ac:dyDescent="0.2">
      <c r="B275" s="3" t="s">
        <v>558</v>
      </c>
      <c r="C275" s="3" t="s">
        <v>559</v>
      </c>
      <c r="D275" s="3" t="s">
        <v>38</v>
      </c>
      <c r="E275" s="30"/>
      <c r="F275" s="30"/>
      <c r="G275" s="30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30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30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30"/>
      <c r="BQ275" s="29"/>
      <c r="BR275" s="29"/>
      <c r="BS275" s="29"/>
      <c r="BT275" s="29"/>
      <c r="BU275" s="29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29"/>
      <c r="CJ275" s="29"/>
      <c r="CK275" s="25">
        <f t="shared" si="24"/>
        <v>0</v>
      </c>
      <c r="CL275" s="25">
        <f t="shared" si="24"/>
        <v>0</v>
      </c>
      <c r="CM275" s="25">
        <f t="shared" si="25"/>
        <v>0</v>
      </c>
      <c r="CN275" s="25">
        <f t="shared" si="26"/>
        <v>0</v>
      </c>
      <c r="CO275" s="25">
        <f t="shared" si="27"/>
        <v>0</v>
      </c>
      <c r="CP275" s="26">
        <f t="shared" si="28"/>
        <v>0</v>
      </c>
      <c r="CQ275" s="26">
        <f t="shared" si="29"/>
        <v>0</v>
      </c>
      <c r="CR275" s="26">
        <f t="shared" si="30"/>
        <v>0</v>
      </c>
      <c r="CS275" s="26">
        <f t="shared" si="31"/>
        <v>0</v>
      </c>
    </row>
    <row r="276" spans="2:97" x14ac:dyDescent="0.2">
      <c r="B276" s="3" t="s">
        <v>560</v>
      </c>
      <c r="C276" s="3" t="s">
        <v>561</v>
      </c>
      <c r="D276" s="3" t="s">
        <v>38</v>
      </c>
      <c r="E276" s="30"/>
      <c r="F276" s="30"/>
      <c r="G276" s="30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30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30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  <c r="BN276" s="29"/>
      <c r="BO276" s="29"/>
      <c r="BP276" s="30"/>
      <c r="BQ276" s="29"/>
      <c r="BR276" s="29"/>
      <c r="BS276" s="29"/>
      <c r="BT276" s="29"/>
      <c r="BU276" s="29"/>
      <c r="BV276" s="29"/>
      <c r="BW276" s="29"/>
      <c r="BX276" s="29"/>
      <c r="BY276" s="29"/>
      <c r="BZ276" s="29"/>
      <c r="CA276" s="29"/>
      <c r="CB276" s="29"/>
      <c r="CC276" s="29"/>
      <c r="CD276" s="29"/>
      <c r="CE276" s="29"/>
      <c r="CF276" s="29"/>
      <c r="CG276" s="29"/>
      <c r="CH276" s="29"/>
      <c r="CI276" s="29"/>
      <c r="CJ276" s="29"/>
      <c r="CK276" s="25">
        <f t="shared" si="24"/>
        <v>0</v>
      </c>
      <c r="CL276" s="25">
        <f t="shared" si="24"/>
        <v>0</v>
      </c>
      <c r="CM276" s="25">
        <f t="shared" si="25"/>
        <v>0</v>
      </c>
      <c r="CN276" s="25">
        <f t="shared" si="26"/>
        <v>0</v>
      </c>
      <c r="CO276" s="25">
        <f t="shared" si="27"/>
        <v>0</v>
      </c>
      <c r="CP276" s="26">
        <f t="shared" si="28"/>
        <v>0</v>
      </c>
      <c r="CQ276" s="26">
        <f t="shared" si="29"/>
        <v>0</v>
      </c>
      <c r="CR276" s="26">
        <f t="shared" si="30"/>
        <v>0</v>
      </c>
      <c r="CS276" s="26">
        <f t="shared" si="31"/>
        <v>0</v>
      </c>
    </row>
    <row r="277" spans="2:97" x14ac:dyDescent="0.2">
      <c r="B277" s="3" t="s">
        <v>562</v>
      </c>
      <c r="C277" s="3" t="s">
        <v>563</v>
      </c>
      <c r="D277" s="3" t="s">
        <v>86</v>
      </c>
      <c r="E277" s="30"/>
      <c r="F277" s="30"/>
      <c r="G277" s="30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30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30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30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29"/>
      <c r="CF277" s="29"/>
      <c r="CG277" s="29"/>
      <c r="CH277" s="29"/>
      <c r="CI277" s="29"/>
      <c r="CJ277" s="29"/>
      <c r="CK277" s="25">
        <f t="shared" ref="CK277:CL340" si="32">E277+H277+K277+N277+Q277+T277+W277+Z277+AC277+AF277+AI277+AL277+AO277+AR277+AU277+AX277+BA277+BD277+BG277+BJ277+BM277+BP277+BS277+BV277+BY277+CB277+CE277+CH277</f>
        <v>0</v>
      </c>
      <c r="CL277" s="25">
        <f t="shared" si="32"/>
        <v>0</v>
      </c>
      <c r="CM277" s="25">
        <f t="shared" ref="CM277:CM340" si="33">COUNTIF(E277:CJ277,"Present")</f>
        <v>0</v>
      </c>
      <c r="CN277" s="25">
        <f t="shared" ref="CN277:CN340" si="34">COUNTIF(E277:CJ277,"Weekend")</f>
        <v>0</v>
      </c>
      <c r="CO277" s="25">
        <f t="shared" ref="CO277:CO340" si="35">COUNTIF(E277:CJ277,"Security day")</f>
        <v>0</v>
      </c>
      <c r="CP277" s="26">
        <f t="shared" ref="CP277:CP340" si="36">COUNTIF(E277:CJ277,"Sick leave 70%")</f>
        <v>0</v>
      </c>
      <c r="CQ277" s="26">
        <f t="shared" ref="CQ277:CQ340" si="37">COUNTIF(E277:CJ277,"Unpaid")</f>
        <v>0</v>
      </c>
      <c r="CR277" s="26">
        <f t="shared" ref="CR277:CR340" si="38">COUNTIF(E277:CJ277,"illegal  absence")</f>
        <v>0</v>
      </c>
      <c r="CS277" s="26">
        <f t="shared" ref="CS277:CS340" si="39">COUNTIF(E277:CJ277,"Long Unpaid leave ")</f>
        <v>0</v>
      </c>
    </row>
    <row r="278" spans="2:97" x14ac:dyDescent="0.2">
      <c r="B278" s="3" t="s">
        <v>564</v>
      </c>
      <c r="C278" s="3" t="s">
        <v>565</v>
      </c>
      <c r="D278" s="3" t="s">
        <v>86</v>
      </c>
      <c r="E278" s="30"/>
      <c r="F278" s="30"/>
      <c r="G278" s="30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30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30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30"/>
      <c r="BQ278" s="29"/>
      <c r="BR278" s="29"/>
      <c r="BS278" s="29"/>
      <c r="BT278" s="29"/>
      <c r="BU278" s="29"/>
      <c r="BV278" s="29"/>
      <c r="BW278" s="29"/>
      <c r="BX278" s="29"/>
      <c r="BY278" s="29"/>
      <c r="BZ278" s="29"/>
      <c r="CA278" s="29"/>
      <c r="CB278" s="29"/>
      <c r="CC278" s="29"/>
      <c r="CD278" s="29"/>
      <c r="CE278" s="29"/>
      <c r="CF278" s="29"/>
      <c r="CG278" s="29"/>
      <c r="CH278" s="29"/>
      <c r="CI278" s="29"/>
      <c r="CJ278" s="29"/>
      <c r="CK278" s="25">
        <f t="shared" si="32"/>
        <v>0</v>
      </c>
      <c r="CL278" s="25">
        <f t="shared" si="32"/>
        <v>0</v>
      </c>
      <c r="CM278" s="25">
        <f t="shared" si="33"/>
        <v>0</v>
      </c>
      <c r="CN278" s="25">
        <f t="shared" si="34"/>
        <v>0</v>
      </c>
      <c r="CO278" s="25">
        <f t="shared" si="35"/>
        <v>0</v>
      </c>
      <c r="CP278" s="26">
        <f t="shared" si="36"/>
        <v>0</v>
      </c>
      <c r="CQ278" s="26">
        <f t="shared" si="37"/>
        <v>0</v>
      </c>
      <c r="CR278" s="26">
        <f t="shared" si="38"/>
        <v>0</v>
      </c>
      <c r="CS278" s="26">
        <f t="shared" si="39"/>
        <v>0</v>
      </c>
    </row>
    <row r="279" spans="2:97" x14ac:dyDescent="0.2">
      <c r="B279" s="3" t="s">
        <v>566</v>
      </c>
      <c r="C279" s="3" t="s">
        <v>567</v>
      </c>
      <c r="D279" s="3" t="s">
        <v>38</v>
      </c>
      <c r="E279" s="30"/>
      <c r="F279" s="30"/>
      <c r="G279" s="30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30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30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  <c r="BP279" s="30"/>
      <c r="BQ279" s="29"/>
      <c r="BR279" s="29"/>
      <c r="BS279" s="29"/>
      <c r="BT279" s="29"/>
      <c r="BU279" s="29"/>
      <c r="BV279" s="29"/>
      <c r="BW279" s="29"/>
      <c r="BX279" s="29"/>
      <c r="BY279" s="29"/>
      <c r="BZ279" s="29"/>
      <c r="CA279" s="29"/>
      <c r="CB279" s="29"/>
      <c r="CC279" s="29"/>
      <c r="CD279" s="29"/>
      <c r="CE279" s="29"/>
      <c r="CF279" s="29"/>
      <c r="CG279" s="29"/>
      <c r="CH279" s="29"/>
      <c r="CI279" s="29"/>
      <c r="CJ279" s="29"/>
      <c r="CK279" s="25">
        <f t="shared" si="32"/>
        <v>0</v>
      </c>
      <c r="CL279" s="25">
        <f t="shared" si="32"/>
        <v>0</v>
      </c>
      <c r="CM279" s="25">
        <f t="shared" si="33"/>
        <v>0</v>
      </c>
      <c r="CN279" s="25">
        <f t="shared" si="34"/>
        <v>0</v>
      </c>
      <c r="CO279" s="25">
        <f t="shared" si="35"/>
        <v>0</v>
      </c>
      <c r="CP279" s="26">
        <f t="shared" si="36"/>
        <v>0</v>
      </c>
      <c r="CQ279" s="26">
        <f t="shared" si="37"/>
        <v>0</v>
      </c>
      <c r="CR279" s="26">
        <f t="shared" si="38"/>
        <v>0</v>
      </c>
      <c r="CS279" s="26">
        <f t="shared" si="39"/>
        <v>0</v>
      </c>
    </row>
    <row r="280" spans="2:97" x14ac:dyDescent="0.2">
      <c r="B280" s="3" t="s">
        <v>568</v>
      </c>
      <c r="C280" s="3" t="s">
        <v>569</v>
      </c>
      <c r="D280" s="3" t="s">
        <v>38</v>
      </c>
      <c r="E280" s="30"/>
      <c r="F280" s="30"/>
      <c r="G280" s="30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30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30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  <c r="BO280" s="29"/>
      <c r="BP280" s="30"/>
      <c r="BQ280" s="29"/>
      <c r="BR280" s="29"/>
      <c r="BS280" s="29"/>
      <c r="BT280" s="29"/>
      <c r="BU280" s="29"/>
      <c r="BV280" s="29"/>
      <c r="BW280" s="29"/>
      <c r="BX280" s="29"/>
      <c r="BY280" s="29"/>
      <c r="BZ280" s="29"/>
      <c r="CA280" s="29"/>
      <c r="CB280" s="29"/>
      <c r="CC280" s="29"/>
      <c r="CD280" s="29"/>
      <c r="CE280" s="29"/>
      <c r="CF280" s="29"/>
      <c r="CG280" s="29"/>
      <c r="CH280" s="29"/>
      <c r="CI280" s="29"/>
      <c r="CJ280" s="29"/>
      <c r="CK280" s="25">
        <f t="shared" si="32"/>
        <v>0</v>
      </c>
      <c r="CL280" s="25">
        <f t="shared" si="32"/>
        <v>0</v>
      </c>
      <c r="CM280" s="25">
        <f t="shared" si="33"/>
        <v>0</v>
      </c>
      <c r="CN280" s="25">
        <f t="shared" si="34"/>
        <v>0</v>
      </c>
      <c r="CO280" s="25">
        <f t="shared" si="35"/>
        <v>0</v>
      </c>
      <c r="CP280" s="26">
        <f t="shared" si="36"/>
        <v>0</v>
      </c>
      <c r="CQ280" s="26">
        <f t="shared" si="37"/>
        <v>0</v>
      </c>
      <c r="CR280" s="26">
        <f t="shared" si="38"/>
        <v>0</v>
      </c>
      <c r="CS280" s="26">
        <f t="shared" si="39"/>
        <v>0</v>
      </c>
    </row>
    <row r="281" spans="2:97" x14ac:dyDescent="0.2">
      <c r="B281" s="3" t="s">
        <v>570</v>
      </c>
      <c r="C281" s="3" t="s">
        <v>571</v>
      </c>
      <c r="D281" s="3" t="s">
        <v>38</v>
      </c>
      <c r="E281" s="30"/>
      <c r="F281" s="30"/>
      <c r="G281" s="30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30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30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30"/>
      <c r="BQ281" s="29"/>
      <c r="BR281" s="29"/>
      <c r="BS281" s="29"/>
      <c r="BT281" s="29"/>
      <c r="BU281" s="29"/>
      <c r="BV281" s="29"/>
      <c r="BW281" s="29"/>
      <c r="BX281" s="29"/>
      <c r="BY281" s="29"/>
      <c r="BZ281" s="29"/>
      <c r="CA281" s="29"/>
      <c r="CB281" s="29"/>
      <c r="CC281" s="29"/>
      <c r="CD281" s="29"/>
      <c r="CE281" s="29"/>
      <c r="CF281" s="29"/>
      <c r="CG281" s="29"/>
      <c r="CH281" s="29"/>
      <c r="CI281" s="29"/>
      <c r="CJ281" s="29"/>
      <c r="CK281" s="25">
        <f t="shared" si="32"/>
        <v>0</v>
      </c>
      <c r="CL281" s="25">
        <f t="shared" si="32"/>
        <v>0</v>
      </c>
      <c r="CM281" s="25">
        <f t="shared" si="33"/>
        <v>0</v>
      </c>
      <c r="CN281" s="25">
        <f t="shared" si="34"/>
        <v>0</v>
      </c>
      <c r="CO281" s="25">
        <f t="shared" si="35"/>
        <v>0</v>
      </c>
      <c r="CP281" s="26">
        <f t="shared" si="36"/>
        <v>0</v>
      </c>
      <c r="CQ281" s="26">
        <f t="shared" si="37"/>
        <v>0</v>
      </c>
      <c r="CR281" s="26">
        <f t="shared" si="38"/>
        <v>0</v>
      </c>
      <c r="CS281" s="26">
        <f t="shared" si="39"/>
        <v>0</v>
      </c>
    </row>
    <row r="282" spans="2:97" x14ac:dyDescent="0.2">
      <c r="B282" s="3" t="s">
        <v>572</v>
      </c>
      <c r="C282" s="3" t="s">
        <v>573</v>
      </c>
      <c r="D282" s="3" t="s">
        <v>86</v>
      </c>
      <c r="E282" s="30"/>
      <c r="F282" s="30"/>
      <c r="G282" s="30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30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30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29"/>
      <c r="BN282" s="29"/>
      <c r="BO282" s="29"/>
      <c r="BP282" s="30"/>
      <c r="BQ282" s="29"/>
      <c r="BR282" s="29"/>
      <c r="BS282" s="29"/>
      <c r="BT282" s="29"/>
      <c r="BU282" s="29"/>
      <c r="BV282" s="29"/>
      <c r="BW282" s="29"/>
      <c r="BX282" s="29"/>
      <c r="BY282" s="29"/>
      <c r="BZ282" s="29"/>
      <c r="CA282" s="29"/>
      <c r="CB282" s="29"/>
      <c r="CC282" s="29"/>
      <c r="CD282" s="29"/>
      <c r="CE282" s="29"/>
      <c r="CF282" s="29"/>
      <c r="CG282" s="29"/>
      <c r="CH282" s="29"/>
      <c r="CI282" s="29"/>
      <c r="CJ282" s="29"/>
      <c r="CK282" s="25">
        <f t="shared" si="32"/>
        <v>0</v>
      </c>
      <c r="CL282" s="25">
        <f t="shared" si="32"/>
        <v>0</v>
      </c>
      <c r="CM282" s="25">
        <f t="shared" si="33"/>
        <v>0</v>
      </c>
      <c r="CN282" s="25">
        <f t="shared" si="34"/>
        <v>0</v>
      </c>
      <c r="CO282" s="25">
        <f t="shared" si="35"/>
        <v>0</v>
      </c>
      <c r="CP282" s="26">
        <f t="shared" si="36"/>
        <v>0</v>
      </c>
      <c r="CQ282" s="26">
        <f t="shared" si="37"/>
        <v>0</v>
      </c>
      <c r="CR282" s="26">
        <f t="shared" si="38"/>
        <v>0</v>
      </c>
      <c r="CS282" s="26">
        <f t="shared" si="39"/>
        <v>0</v>
      </c>
    </row>
    <row r="283" spans="2:97" x14ac:dyDescent="0.2">
      <c r="B283" s="3" t="s">
        <v>574</v>
      </c>
      <c r="C283" s="3" t="s">
        <v>575</v>
      </c>
      <c r="D283" s="3" t="s">
        <v>576</v>
      </c>
      <c r="E283" s="31"/>
      <c r="G283" s="4" t="s">
        <v>14</v>
      </c>
      <c r="H283" s="31"/>
      <c r="J283" s="3" t="s">
        <v>14</v>
      </c>
      <c r="K283" s="3">
        <v>8</v>
      </c>
      <c r="L283" s="16"/>
      <c r="M283" s="3" t="s">
        <v>12</v>
      </c>
      <c r="N283" s="3">
        <v>8</v>
      </c>
      <c r="P283" s="16" t="s">
        <v>12</v>
      </c>
      <c r="Q283" s="3">
        <v>8</v>
      </c>
      <c r="S283" s="16" t="s">
        <v>15</v>
      </c>
      <c r="T283" s="3">
        <v>8</v>
      </c>
      <c r="V283" s="16" t="s">
        <v>15</v>
      </c>
      <c r="W283" s="3">
        <v>8</v>
      </c>
      <c r="Y283" s="3" t="s">
        <v>12</v>
      </c>
      <c r="Z283" s="32"/>
      <c r="AB283" s="3" t="s">
        <v>14</v>
      </c>
      <c r="AC283" s="31"/>
      <c r="AE283" s="3" t="s">
        <v>14</v>
      </c>
      <c r="AF283" s="3">
        <v>8</v>
      </c>
      <c r="AH283" s="3" t="s">
        <v>12</v>
      </c>
      <c r="AI283" s="3">
        <v>8</v>
      </c>
      <c r="AK283" s="3" t="s">
        <v>12</v>
      </c>
      <c r="AL283" s="3">
        <v>8</v>
      </c>
      <c r="AN283" s="3" t="s">
        <v>12</v>
      </c>
      <c r="AO283" s="3">
        <v>8</v>
      </c>
      <c r="AQ283" s="3" t="s">
        <v>15</v>
      </c>
      <c r="AR283" s="3">
        <v>8</v>
      </c>
      <c r="AT283" s="3" t="s">
        <v>15</v>
      </c>
      <c r="AU283" s="32"/>
      <c r="AW283" s="3" t="s">
        <v>14</v>
      </c>
      <c r="AX283" s="31"/>
      <c r="AZ283" s="3" t="s">
        <v>14</v>
      </c>
      <c r="BA283" s="3">
        <v>8</v>
      </c>
      <c r="BC283" s="3" t="s">
        <v>12</v>
      </c>
      <c r="BD283" s="3">
        <v>8</v>
      </c>
      <c r="BF283" s="3" t="s">
        <v>12</v>
      </c>
      <c r="BG283" s="3">
        <v>8</v>
      </c>
      <c r="BI283" s="3" t="s">
        <v>12</v>
      </c>
      <c r="BJ283" s="3">
        <v>8</v>
      </c>
      <c r="BL283" s="3" t="s">
        <v>12</v>
      </c>
      <c r="BM283" s="3">
        <v>8</v>
      </c>
      <c r="BO283" s="3" t="s">
        <v>12</v>
      </c>
      <c r="BP283" s="32"/>
      <c r="BR283" s="3" t="s">
        <v>14</v>
      </c>
      <c r="BS283" s="31"/>
      <c r="BU283" s="3" t="s">
        <v>14</v>
      </c>
      <c r="BV283" s="3">
        <v>8</v>
      </c>
      <c r="BX283" s="3" t="s">
        <v>12</v>
      </c>
      <c r="BY283" s="3">
        <v>8</v>
      </c>
      <c r="CA283" s="3" t="s">
        <v>12</v>
      </c>
      <c r="CB283" s="3">
        <v>8</v>
      </c>
      <c r="CD283" s="3" t="s">
        <v>12</v>
      </c>
      <c r="CE283" s="3">
        <v>8</v>
      </c>
      <c r="CG283" s="3" t="s">
        <v>12</v>
      </c>
      <c r="CH283" s="3">
        <v>8</v>
      </c>
      <c r="CJ283" s="3" t="s">
        <v>12</v>
      </c>
      <c r="CK283" s="25">
        <f t="shared" si="32"/>
        <v>160</v>
      </c>
      <c r="CL283" s="25">
        <f t="shared" si="32"/>
        <v>0</v>
      </c>
      <c r="CM283" s="25">
        <f t="shared" si="33"/>
        <v>16</v>
      </c>
      <c r="CN283" s="25">
        <f t="shared" si="34"/>
        <v>8</v>
      </c>
      <c r="CO283" s="25">
        <f t="shared" si="35"/>
        <v>4</v>
      </c>
      <c r="CP283" s="26">
        <f t="shared" si="36"/>
        <v>0</v>
      </c>
      <c r="CQ283" s="26">
        <f t="shared" si="37"/>
        <v>0</v>
      </c>
      <c r="CR283" s="26">
        <f t="shared" si="38"/>
        <v>0</v>
      </c>
      <c r="CS283" s="26">
        <f t="shared" si="39"/>
        <v>0</v>
      </c>
    </row>
    <row r="284" spans="2:97" x14ac:dyDescent="0.2">
      <c r="B284" s="3" t="s">
        <v>577</v>
      </c>
      <c r="C284" s="3" t="s">
        <v>578</v>
      </c>
      <c r="D284" s="3" t="s">
        <v>38</v>
      </c>
      <c r="E284" s="30"/>
      <c r="F284" s="30"/>
      <c r="G284" s="30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30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30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30"/>
      <c r="BQ284" s="29"/>
      <c r="BR284" s="29"/>
      <c r="BS284" s="29"/>
      <c r="BT284" s="29"/>
      <c r="BU284" s="29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29"/>
      <c r="CG284" s="29"/>
      <c r="CH284" s="29"/>
      <c r="CI284" s="29"/>
      <c r="CJ284" s="29"/>
      <c r="CK284" s="25">
        <f t="shared" si="32"/>
        <v>0</v>
      </c>
      <c r="CL284" s="25">
        <f t="shared" si="32"/>
        <v>0</v>
      </c>
      <c r="CM284" s="25">
        <f t="shared" si="33"/>
        <v>0</v>
      </c>
      <c r="CN284" s="25">
        <f t="shared" si="34"/>
        <v>0</v>
      </c>
      <c r="CO284" s="25">
        <f t="shared" si="35"/>
        <v>0</v>
      </c>
      <c r="CP284" s="26">
        <f t="shared" si="36"/>
        <v>0</v>
      </c>
      <c r="CQ284" s="26">
        <f t="shared" si="37"/>
        <v>0</v>
      </c>
      <c r="CR284" s="26">
        <f t="shared" si="38"/>
        <v>0</v>
      </c>
      <c r="CS284" s="26">
        <f t="shared" si="39"/>
        <v>0</v>
      </c>
    </row>
    <row r="285" spans="2:97" x14ac:dyDescent="0.2">
      <c r="B285" s="3" t="s">
        <v>579</v>
      </c>
      <c r="C285" s="3" t="s">
        <v>580</v>
      </c>
      <c r="D285" s="3" t="s">
        <v>35</v>
      </c>
      <c r="E285" s="30"/>
      <c r="F285" s="30"/>
      <c r="G285" s="30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30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30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  <c r="BO285" s="29"/>
      <c r="BP285" s="30"/>
      <c r="BQ285" s="29"/>
      <c r="BR285" s="29"/>
      <c r="BS285" s="29"/>
      <c r="BT285" s="29"/>
      <c r="BU285" s="29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29"/>
      <c r="CJ285" s="29"/>
      <c r="CK285" s="25">
        <f t="shared" si="32"/>
        <v>0</v>
      </c>
      <c r="CL285" s="25">
        <f t="shared" si="32"/>
        <v>0</v>
      </c>
      <c r="CM285" s="25">
        <f t="shared" si="33"/>
        <v>0</v>
      </c>
      <c r="CN285" s="25">
        <f t="shared" si="34"/>
        <v>0</v>
      </c>
      <c r="CO285" s="25">
        <f t="shared" si="35"/>
        <v>0</v>
      </c>
      <c r="CP285" s="26">
        <f t="shared" si="36"/>
        <v>0</v>
      </c>
      <c r="CQ285" s="26">
        <f t="shared" si="37"/>
        <v>0</v>
      </c>
      <c r="CR285" s="26">
        <f t="shared" si="38"/>
        <v>0</v>
      </c>
      <c r="CS285" s="26">
        <f t="shared" si="39"/>
        <v>0</v>
      </c>
    </row>
    <row r="286" spans="2:97" x14ac:dyDescent="0.2">
      <c r="B286" s="3" t="s">
        <v>581</v>
      </c>
      <c r="C286" s="3" t="s">
        <v>582</v>
      </c>
      <c r="D286" s="3" t="s">
        <v>38</v>
      </c>
      <c r="E286" s="30"/>
      <c r="F286" s="30"/>
      <c r="G286" s="30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30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30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30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  <c r="CF286" s="29"/>
      <c r="CG286" s="29"/>
      <c r="CH286" s="29"/>
      <c r="CI286" s="29"/>
      <c r="CJ286" s="29"/>
      <c r="CK286" s="25">
        <f t="shared" si="32"/>
        <v>0</v>
      </c>
      <c r="CL286" s="25">
        <f t="shared" si="32"/>
        <v>0</v>
      </c>
      <c r="CM286" s="25">
        <f t="shared" si="33"/>
        <v>0</v>
      </c>
      <c r="CN286" s="25">
        <f t="shared" si="34"/>
        <v>0</v>
      </c>
      <c r="CO286" s="25">
        <f t="shared" si="35"/>
        <v>0</v>
      </c>
      <c r="CP286" s="26">
        <f t="shared" si="36"/>
        <v>0</v>
      </c>
      <c r="CQ286" s="26">
        <f t="shared" si="37"/>
        <v>0</v>
      </c>
      <c r="CR286" s="26">
        <f t="shared" si="38"/>
        <v>0</v>
      </c>
      <c r="CS286" s="26">
        <f t="shared" si="39"/>
        <v>0</v>
      </c>
    </row>
    <row r="287" spans="2:97" x14ac:dyDescent="0.2">
      <c r="B287" s="3" t="s">
        <v>583</v>
      </c>
      <c r="C287" s="3" t="s">
        <v>584</v>
      </c>
      <c r="D287" s="3" t="s">
        <v>277</v>
      </c>
      <c r="E287" s="31"/>
      <c r="G287" s="4" t="s">
        <v>14</v>
      </c>
      <c r="H287" s="31"/>
      <c r="J287" s="3" t="s">
        <v>14</v>
      </c>
      <c r="K287" s="3">
        <v>8</v>
      </c>
      <c r="L287" s="16"/>
      <c r="M287" s="3" t="s">
        <v>12</v>
      </c>
      <c r="N287" s="3">
        <v>8</v>
      </c>
      <c r="P287" s="16" t="s">
        <v>12</v>
      </c>
      <c r="Q287" s="3">
        <v>8</v>
      </c>
      <c r="S287" s="16" t="s">
        <v>15</v>
      </c>
      <c r="T287" s="3">
        <v>8</v>
      </c>
      <c r="V287" s="16" t="s">
        <v>15</v>
      </c>
      <c r="W287" s="3">
        <v>8</v>
      </c>
      <c r="Y287" s="3" t="s">
        <v>12</v>
      </c>
      <c r="Z287" s="32"/>
      <c r="AB287" s="3" t="s">
        <v>14</v>
      </c>
      <c r="AC287" s="31"/>
      <c r="AE287" s="3" t="s">
        <v>14</v>
      </c>
      <c r="AF287" s="3">
        <v>8</v>
      </c>
      <c r="AH287" s="3" t="s">
        <v>12</v>
      </c>
      <c r="AI287" s="3">
        <v>8</v>
      </c>
      <c r="AK287" s="3" t="s">
        <v>12</v>
      </c>
      <c r="AL287" s="3">
        <v>8</v>
      </c>
      <c r="AN287" s="3" t="s">
        <v>12</v>
      </c>
      <c r="AO287" s="3">
        <v>8</v>
      </c>
      <c r="AQ287" s="3" t="s">
        <v>15</v>
      </c>
      <c r="AR287" s="3">
        <v>8</v>
      </c>
      <c r="AT287" s="3" t="s">
        <v>15</v>
      </c>
      <c r="AU287" s="32"/>
      <c r="AW287" s="3" t="s">
        <v>14</v>
      </c>
      <c r="AX287" s="31"/>
      <c r="AZ287" s="3" t="s">
        <v>14</v>
      </c>
      <c r="BA287" s="3">
        <v>8</v>
      </c>
      <c r="BC287" s="3" t="s">
        <v>12</v>
      </c>
      <c r="BD287" s="3">
        <v>8</v>
      </c>
      <c r="BF287" s="3" t="s">
        <v>12</v>
      </c>
      <c r="BG287" s="3">
        <v>8</v>
      </c>
      <c r="BI287" s="3" t="s">
        <v>12</v>
      </c>
      <c r="BJ287" s="3">
        <v>8</v>
      </c>
      <c r="BL287" s="3" t="s">
        <v>12</v>
      </c>
      <c r="BM287" s="3">
        <v>8</v>
      </c>
      <c r="BO287" s="3" t="s">
        <v>12</v>
      </c>
      <c r="BP287" s="32"/>
      <c r="BR287" s="3" t="s">
        <v>14</v>
      </c>
      <c r="BS287" s="31"/>
      <c r="BU287" s="3" t="s">
        <v>14</v>
      </c>
      <c r="BV287" s="3">
        <v>8</v>
      </c>
      <c r="BX287" s="3" t="s">
        <v>12</v>
      </c>
      <c r="BY287" s="3">
        <v>8</v>
      </c>
      <c r="CA287" s="3" t="s">
        <v>12</v>
      </c>
      <c r="CB287" s="3">
        <v>8</v>
      </c>
      <c r="CD287" s="3" t="s">
        <v>12</v>
      </c>
      <c r="CE287" s="3">
        <v>8</v>
      </c>
      <c r="CG287" s="3" t="s">
        <v>12</v>
      </c>
      <c r="CH287" s="3">
        <v>8</v>
      </c>
      <c r="CJ287" s="3" t="s">
        <v>12</v>
      </c>
      <c r="CK287" s="25">
        <f t="shared" si="32"/>
        <v>160</v>
      </c>
      <c r="CL287" s="25">
        <f t="shared" si="32"/>
        <v>0</v>
      </c>
      <c r="CM287" s="25">
        <f t="shared" si="33"/>
        <v>16</v>
      </c>
      <c r="CN287" s="25">
        <f t="shared" si="34"/>
        <v>8</v>
      </c>
      <c r="CO287" s="25">
        <f t="shared" si="35"/>
        <v>4</v>
      </c>
      <c r="CP287" s="26">
        <f t="shared" si="36"/>
        <v>0</v>
      </c>
      <c r="CQ287" s="26">
        <f t="shared" si="37"/>
        <v>0</v>
      </c>
      <c r="CR287" s="26">
        <f t="shared" si="38"/>
        <v>0</v>
      </c>
      <c r="CS287" s="26">
        <f t="shared" si="39"/>
        <v>0</v>
      </c>
    </row>
    <row r="288" spans="2:97" x14ac:dyDescent="0.2">
      <c r="B288" s="3" t="s">
        <v>585</v>
      </c>
      <c r="C288" s="3" t="s">
        <v>586</v>
      </c>
      <c r="D288" s="3" t="s">
        <v>38</v>
      </c>
      <c r="E288" s="30"/>
      <c r="F288" s="30"/>
      <c r="G288" s="30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30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30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30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5">
        <f t="shared" si="32"/>
        <v>0</v>
      </c>
      <c r="CL288" s="25">
        <f t="shared" si="32"/>
        <v>0</v>
      </c>
      <c r="CM288" s="25">
        <f t="shared" si="33"/>
        <v>0</v>
      </c>
      <c r="CN288" s="25">
        <f t="shared" si="34"/>
        <v>0</v>
      </c>
      <c r="CO288" s="25">
        <f t="shared" si="35"/>
        <v>0</v>
      </c>
      <c r="CP288" s="26">
        <f t="shared" si="36"/>
        <v>0</v>
      </c>
      <c r="CQ288" s="26">
        <f t="shared" si="37"/>
        <v>0</v>
      </c>
      <c r="CR288" s="26">
        <f t="shared" si="38"/>
        <v>0</v>
      </c>
      <c r="CS288" s="26">
        <f t="shared" si="39"/>
        <v>0</v>
      </c>
    </row>
    <row r="289" spans="2:97" x14ac:dyDescent="0.2">
      <c r="B289" s="3" t="s">
        <v>587</v>
      </c>
      <c r="C289" s="3" t="s">
        <v>588</v>
      </c>
      <c r="D289" s="3" t="s">
        <v>38</v>
      </c>
      <c r="E289" s="30"/>
      <c r="F289" s="30"/>
      <c r="G289" s="30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30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30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29"/>
      <c r="BO289" s="29"/>
      <c r="BP289" s="30"/>
      <c r="BQ289" s="29"/>
      <c r="BR289" s="29"/>
      <c r="BS289" s="29"/>
      <c r="BT289" s="29"/>
      <c r="BU289" s="29"/>
      <c r="BV289" s="29"/>
      <c r="BW289" s="29"/>
      <c r="BX289" s="29"/>
      <c r="BY289" s="29"/>
      <c r="BZ289" s="29"/>
      <c r="CA289" s="29"/>
      <c r="CB289" s="29"/>
      <c r="CC289" s="29"/>
      <c r="CD289" s="29"/>
      <c r="CE289" s="29"/>
      <c r="CF289" s="29"/>
      <c r="CG289" s="29"/>
      <c r="CH289" s="29"/>
      <c r="CI289" s="29"/>
      <c r="CJ289" s="29"/>
      <c r="CK289" s="25">
        <f t="shared" si="32"/>
        <v>0</v>
      </c>
      <c r="CL289" s="25">
        <f t="shared" si="32"/>
        <v>0</v>
      </c>
      <c r="CM289" s="25">
        <f t="shared" si="33"/>
        <v>0</v>
      </c>
      <c r="CN289" s="25">
        <f t="shared" si="34"/>
        <v>0</v>
      </c>
      <c r="CO289" s="25">
        <f t="shared" si="35"/>
        <v>0</v>
      </c>
      <c r="CP289" s="26">
        <f t="shared" si="36"/>
        <v>0</v>
      </c>
      <c r="CQ289" s="26">
        <f t="shared" si="37"/>
        <v>0</v>
      </c>
      <c r="CR289" s="26">
        <f t="shared" si="38"/>
        <v>0</v>
      </c>
      <c r="CS289" s="26">
        <f t="shared" si="39"/>
        <v>0</v>
      </c>
    </row>
    <row r="290" spans="2:97" x14ac:dyDescent="0.2">
      <c r="B290" s="3" t="s">
        <v>589</v>
      </c>
      <c r="C290" s="3" t="s">
        <v>590</v>
      </c>
      <c r="D290" s="3" t="s">
        <v>97</v>
      </c>
      <c r="E290" s="30"/>
      <c r="F290" s="30"/>
      <c r="G290" s="30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30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30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30"/>
      <c r="BQ290" s="29"/>
      <c r="BR290" s="29"/>
      <c r="BS290" s="29"/>
      <c r="BT290" s="29"/>
      <c r="BU290" s="29"/>
      <c r="BV290" s="29"/>
      <c r="BW290" s="29"/>
      <c r="BX290" s="29"/>
      <c r="BY290" s="29"/>
      <c r="BZ290" s="29"/>
      <c r="CA290" s="29"/>
      <c r="CB290" s="29"/>
      <c r="CC290" s="29"/>
      <c r="CD290" s="29"/>
      <c r="CE290" s="29"/>
      <c r="CF290" s="29"/>
      <c r="CG290" s="29"/>
      <c r="CH290" s="29"/>
      <c r="CI290" s="29"/>
      <c r="CJ290" s="29"/>
      <c r="CK290" s="25">
        <f t="shared" si="32"/>
        <v>0</v>
      </c>
      <c r="CL290" s="25">
        <f t="shared" si="32"/>
        <v>0</v>
      </c>
      <c r="CM290" s="25">
        <f t="shared" si="33"/>
        <v>0</v>
      </c>
      <c r="CN290" s="25">
        <f t="shared" si="34"/>
        <v>0</v>
      </c>
      <c r="CO290" s="25">
        <f t="shared" si="35"/>
        <v>0</v>
      </c>
      <c r="CP290" s="26">
        <f t="shared" si="36"/>
        <v>0</v>
      </c>
      <c r="CQ290" s="26">
        <f t="shared" si="37"/>
        <v>0</v>
      </c>
      <c r="CR290" s="26">
        <f t="shared" si="38"/>
        <v>0</v>
      </c>
      <c r="CS290" s="26">
        <f t="shared" si="39"/>
        <v>0</v>
      </c>
    </row>
    <row r="291" spans="2:97" x14ac:dyDescent="0.2">
      <c r="B291" s="3" t="s">
        <v>591</v>
      </c>
      <c r="C291" s="3" t="s">
        <v>592</v>
      </c>
      <c r="D291" s="3" t="s">
        <v>38</v>
      </c>
      <c r="E291" s="30"/>
      <c r="F291" s="30"/>
      <c r="G291" s="30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30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30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29"/>
      <c r="BO291" s="29"/>
      <c r="BP291" s="30"/>
      <c r="BQ291" s="29"/>
      <c r="BR291" s="29"/>
      <c r="BS291" s="29"/>
      <c r="BT291" s="29"/>
      <c r="BU291" s="29"/>
      <c r="BV291" s="29"/>
      <c r="BW291" s="29"/>
      <c r="BX291" s="29"/>
      <c r="BY291" s="29"/>
      <c r="BZ291" s="29"/>
      <c r="CA291" s="29"/>
      <c r="CB291" s="29"/>
      <c r="CC291" s="29"/>
      <c r="CD291" s="29"/>
      <c r="CE291" s="29"/>
      <c r="CF291" s="29"/>
      <c r="CG291" s="29"/>
      <c r="CH291" s="29"/>
      <c r="CI291" s="29"/>
      <c r="CJ291" s="29"/>
      <c r="CK291" s="25">
        <f t="shared" si="32"/>
        <v>0</v>
      </c>
      <c r="CL291" s="25">
        <f t="shared" si="32"/>
        <v>0</v>
      </c>
      <c r="CM291" s="25">
        <f t="shared" si="33"/>
        <v>0</v>
      </c>
      <c r="CN291" s="25">
        <f t="shared" si="34"/>
        <v>0</v>
      </c>
      <c r="CO291" s="25">
        <f t="shared" si="35"/>
        <v>0</v>
      </c>
      <c r="CP291" s="26">
        <f t="shared" si="36"/>
        <v>0</v>
      </c>
      <c r="CQ291" s="26">
        <f t="shared" si="37"/>
        <v>0</v>
      </c>
      <c r="CR291" s="26">
        <f t="shared" si="38"/>
        <v>0</v>
      </c>
      <c r="CS291" s="26">
        <f t="shared" si="39"/>
        <v>0</v>
      </c>
    </row>
    <row r="292" spans="2:97" x14ac:dyDescent="0.2">
      <c r="B292" s="3" t="s">
        <v>593</v>
      </c>
      <c r="C292" s="3" t="s">
        <v>594</v>
      </c>
      <c r="D292" s="3" t="s">
        <v>38</v>
      </c>
      <c r="E292" s="30"/>
      <c r="F292" s="30"/>
      <c r="G292" s="30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30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30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30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29"/>
      <c r="CF292" s="29"/>
      <c r="CG292" s="29"/>
      <c r="CH292" s="29"/>
      <c r="CI292" s="29"/>
      <c r="CJ292" s="29"/>
      <c r="CK292" s="25">
        <f t="shared" si="32"/>
        <v>0</v>
      </c>
      <c r="CL292" s="25">
        <f t="shared" si="32"/>
        <v>0</v>
      </c>
      <c r="CM292" s="25">
        <f t="shared" si="33"/>
        <v>0</v>
      </c>
      <c r="CN292" s="25">
        <f t="shared" si="34"/>
        <v>0</v>
      </c>
      <c r="CO292" s="25">
        <f t="shared" si="35"/>
        <v>0</v>
      </c>
      <c r="CP292" s="26">
        <f t="shared" si="36"/>
        <v>0</v>
      </c>
      <c r="CQ292" s="26">
        <f t="shared" si="37"/>
        <v>0</v>
      </c>
      <c r="CR292" s="26">
        <f t="shared" si="38"/>
        <v>0</v>
      </c>
      <c r="CS292" s="26">
        <f t="shared" si="39"/>
        <v>0</v>
      </c>
    </row>
    <row r="293" spans="2:97" x14ac:dyDescent="0.2">
      <c r="B293" s="3" t="s">
        <v>595</v>
      </c>
      <c r="C293" s="3" t="s">
        <v>596</v>
      </c>
      <c r="D293" s="3" t="s">
        <v>38</v>
      </c>
      <c r="E293" s="30"/>
      <c r="F293" s="30"/>
      <c r="G293" s="30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30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30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30"/>
      <c r="BQ293" s="29"/>
      <c r="BR293" s="29"/>
      <c r="BS293" s="29"/>
      <c r="BT293" s="29"/>
      <c r="BU293" s="29"/>
      <c r="BV293" s="29"/>
      <c r="BW293" s="29"/>
      <c r="BX293" s="29"/>
      <c r="BY293" s="29"/>
      <c r="BZ293" s="29"/>
      <c r="CA293" s="29"/>
      <c r="CB293" s="29"/>
      <c r="CC293" s="29"/>
      <c r="CD293" s="29"/>
      <c r="CE293" s="29"/>
      <c r="CF293" s="29"/>
      <c r="CG293" s="29"/>
      <c r="CH293" s="29"/>
      <c r="CI293" s="29"/>
      <c r="CJ293" s="29"/>
      <c r="CK293" s="25">
        <f t="shared" si="32"/>
        <v>0</v>
      </c>
      <c r="CL293" s="25">
        <f t="shared" si="32"/>
        <v>0</v>
      </c>
      <c r="CM293" s="25">
        <f t="shared" si="33"/>
        <v>0</v>
      </c>
      <c r="CN293" s="25">
        <f t="shared" si="34"/>
        <v>0</v>
      </c>
      <c r="CO293" s="25">
        <f t="shared" si="35"/>
        <v>0</v>
      </c>
      <c r="CP293" s="26">
        <f t="shared" si="36"/>
        <v>0</v>
      </c>
      <c r="CQ293" s="26">
        <f t="shared" si="37"/>
        <v>0</v>
      </c>
      <c r="CR293" s="26">
        <f t="shared" si="38"/>
        <v>0</v>
      </c>
      <c r="CS293" s="26">
        <f t="shared" si="39"/>
        <v>0</v>
      </c>
    </row>
    <row r="294" spans="2:97" x14ac:dyDescent="0.2">
      <c r="B294" s="3" t="s">
        <v>597</v>
      </c>
      <c r="C294" s="3" t="s">
        <v>598</v>
      </c>
      <c r="D294" s="3" t="s">
        <v>35</v>
      </c>
      <c r="E294" s="30"/>
      <c r="F294" s="30"/>
      <c r="G294" s="30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30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30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  <c r="BM294" s="29"/>
      <c r="BN294" s="29"/>
      <c r="BO294" s="29"/>
      <c r="BP294" s="30"/>
      <c r="BQ294" s="29"/>
      <c r="BR294" s="29"/>
      <c r="BS294" s="29"/>
      <c r="BT294" s="29"/>
      <c r="BU294" s="29"/>
      <c r="BV294" s="29"/>
      <c r="BW294" s="29"/>
      <c r="BX294" s="29"/>
      <c r="BY294" s="29"/>
      <c r="BZ294" s="29"/>
      <c r="CA294" s="29"/>
      <c r="CB294" s="29"/>
      <c r="CC294" s="29"/>
      <c r="CD294" s="29"/>
      <c r="CE294" s="29"/>
      <c r="CF294" s="29"/>
      <c r="CG294" s="29"/>
      <c r="CH294" s="29"/>
      <c r="CI294" s="29"/>
      <c r="CJ294" s="29"/>
      <c r="CK294" s="25">
        <f t="shared" si="32"/>
        <v>0</v>
      </c>
      <c r="CL294" s="25">
        <f t="shared" si="32"/>
        <v>0</v>
      </c>
      <c r="CM294" s="25">
        <f t="shared" si="33"/>
        <v>0</v>
      </c>
      <c r="CN294" s="25">
        <f t="shared" si="34"/>
        <v>0</v>
      </c>
      <c r="CO294" s="25">
        <f t="shared" si="35"/>
        <v>0</v>
      </c>
      <c r="CP294" s="26">
        <f t="shared" si="36"/>
        <v>0</v>
      </c>
      <c r="CQ294" s="26">
        <f t="shared" si="37"/>
        <v>0</v>
      </c>
      <c r="CR294" s="26">
        <f t="shared" si="38"/>
        <v>0</v>
      </c>
      <c r="CS294" s="26">
        <f t="shared" si="39"/>
        <v>0</v>
      </c>
    </row>
    <row r="295" spans="2:97" x14ac:dyDescent="0.2">
      <c r="B295" s="3" t="s">
        <v>599</v>
      </c>
      <c r="C295" s="3" t="s">
        <v>600</v>
      </c>
      <c r="D295" s="3" t="s">
        <v>38</v>
      </c>
      <c r="E295" s="30"/>
      <c r="F295" s="30"/>
      <c r="G295" s="30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30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30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30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29"/>
      <c r="CF295" s="29"/>
      <c r="CG295" s="29"/>
      <c r="CH295" s="29"/>
      <c r="CI295" s="29"/>
      <c r="CJ295" s="29"/>
      <c r="CK295" s="25">
        <f t="shared" si="32"/>
        <v>0</v>
      </c>
      <c r="CL295" s="25">
        <f t="shared" si="32"/>
        <v>0</v>
      </c>
      <c r="CM295" s="25">
        <f t="shared" si="33"/>
        <v>0</v>
      </c>
      <c r="CN295" s="25">
        <f t="shared" si="34"/>
        <v>0</v>
      </c>
      <c r="CO295" s="25">
        <f t="shared" si="35"/>
        <v>0</v>
      </c>
      <c r="CP295" s="26">
        <f t="shared" si="36"/>
        <v>0</v>
      </c>
      <c r="CQ295" s="26">
        <f t="shared" si="37"/>
        <v>0</v>
      </c>
      <c r="CR295" s="26">
        <f t="shared" si="38"/>
        <v>0</v>
      </c>
      <c r="CS295" s="26">
        <f t="shared" si="39"/>
        <v>0</v>
      </c>
    </row>
    <row r="296" spans="2:97" x14ac:dyDescent="0.2">
      <c r="B296" s="3" t="s">
        <v>601</v>
      </c>
      <c r="C296" s="3" t="s">
        <v>602</v>
      </c>
      <c r="D296" s="3" t="s">
        <v>38</v>
      </c>
      <c r="E296" s="30"/>
      <c r="F296" s="30"/>
      <c r="G296" s="30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30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30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30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29"/>
      <c r="CG296" s="29"/>
      <c r="CH296" s="29"/>
      <c r="CI296" s="29"/>
      <c r="CJ296" s="29"/>
      <c r="CK296" s="25">
        <f t="shared" si="32"/>
        <v>0</v>
      </c>
      <c r="CL296" s="25">
        <f t="shared" si="32"/>
        <v>0</v>
      </c>
      <c r="CM296" s="25">
        <f t="shared" si="33"/>
        <v>0</v>
      </c>
      <c r="CN296" s="25">
        <f t="shared" si="34"/>
        <v>0</v>
      </c>
      <c r="CO296" s="25">
        <f t="shared" si="35"/>
        <v>0</v>
      </c>
      <c r="CP296" s="26">
        <f t="shared" si="36"/>
        <v>0</v>
      </c>
      <c r="CQ296" s="26">
        <f t="shared" si="37"/>
        <v>0</v>
      </c>
      <c r="CR296" s="26">
        <f t="shared" si="38"/>
        <v>0</v>
      </c>
      <c r="CS296" s="26">
        <f t="shared" si="39"/>
        <v>0</v>
      </c>
    </row>
    <row r="297" spans="2:97" x14ac:dyDescent="0.2">
      <c r="B297" s="3" t="s">
        <v>603</v>
      </c>
      <c r="C297" s="3" t="s">
        <v>604</v>
      </c>
      <c r="D297" s="3" t="s">
        <v>38</v>
      </c>
      <c r="E297" s="30"/>
      <c r="F297" s="30"/>
      <c r="G297" s="30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30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30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29"/>
      <c r="BN297" s="29"/>
      <c r="BO297" s="29"/>
      <c r="BP297" s="30"/>
      <c r="BQ297" s="29"/>
      <c r="BR297" s="29"/>
      <c r="BS297" s="29"/>
      <c r="BT297" s="29"/>
      <c r="BU297" s="29"/>
      <c r="BV297" s="29"/>
      <c r="BW297" s="29"/>
      <c r="BX297" s="29"/>
      <c r="BY297" s="29"/>
      <c r="BZ297" s="29"/>
      <c r="CA297" s="29"/>
      <c r="CB297" s="29"/>
      <c r="CC297" s="29"/>
      <c r="CD297" s="29"/>
      <c r="CE297" s="29"/>
      <c r="CF297" s="29"/>
      <c r="CG297" s="29"/>
      <c r="CH297" s="29"/>
      <c r="CI297" s="29"/>
      <c r="CJ297" s="29"/>
      <c r="CK297" s="25">
        <f t="shared" si="32"/>
        <v>0</v>
      </c>
      <c r="CL297" s="25">
        <f t="shared" si="32"/>
        <v>0</v>
      </c>
      <c r="CM297" s="25">
        <f t="shared" si="33"/>
        <v>0</v>
      </c>
      <c r="CN297" s="25">
        <f t="shared" si="34"/>
        <v>0</v>
      </c>
      <c r="CO297" s="25">
        <f t="shared" si="35"/>
        <v>0</v>
      </c>
      <c r="CP297" s="26">
        <f t="shared" si="36"/>
        <v>0</v>
      </c>
      <c r="CQ297" s="26">
        <f t="shared" si="37"/>
        <v>0</v>
      </c>
      <c r="CR297" s="26">
        <f t="shared" si="38"/>
        <v>0</v>
      </c>
      <c r="CS297" s="26">
        <f t="shared" si="39"/>
        <v>0</v>
      </c>
    </row>
    <row r="298" spans="2:97" x14ac:dyDescent="0.2">
      <c r="B298" s="3" t="s">
        <v>605</v>
      </c>
      <c r="C298" s="3" t="s">
        <v>606</v>
      </c>
      <c r="D298" s="3" t="s">
        <v>114</v>
      </c>
      <c r="E298" s="30"/>
      <c r="F298" s="30"/>
      <c r="G298" s="28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30"/>
      <c r="AA298" s="29"/>
      <c r="AB298" s="28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30"/>
      <c r="AV298" s="29"/>
      <c r="AW298" s="28"/>
      <c r="AX298" s="29"/>
      <c r="AY298" s="29"/>
      <c r="AZ298" s="28"/>
      <c r="BA298" s="29"/>
      <c r="BB298" s="29"/>
      <c r="BC298" s="28"/>
      <c r="BD298" s="29"/>
      <c r="BE298" s="29"/>
      <c r="BF298" s="28"/>
      <c r="BG298" s="29"/>
      <c r="BH298" s="29"/>
      <c r="BI298" s="28"/>
      <c r="BJ298" s="29"/>
      <c r="BK298" s="29"/>
      <c r="BL298" s="28"/>
      <c r="BM298" s="29"/>
      <c r="BN298" s="29"/>
      <c r="BO298" s="28"/>
      <c r="BP298" s="30"/>
      <c r="BQ298" s="29"/>
      <c r="BR298" s="28"/>
      <c r="BS298" s="29"/>
      <c r="BT298" s="29"/>
      <c r="BU298" s="28"/>
      <c r="BV298" s="29"/>
      <c r="BW298" s="29"/>
      <c r="BX298" s="28"/>
      <c r="BY298" s="29"/>
      <c r="BZ298" s="29"/>
      <c r="CA298" s="28"/>
      <c r="CB298" s="29"/>
      <c r="CC298" s="29"/>
      <c r="CD298" s="28"/>
      <c r="CE298" s="29"/>
      <c r="CF298" s="29"/>
      <c r="CG298" s="28"/>
      <c r="CH298" s="29"/>
      <c r="CI298" s="29"/>
      <c r="CJ298" s="28"/>
      <c r="CK298" s="25">
        <f t="shared" si="32"/>
        <v>0</v>
      </c>
      <c r="CL298" s="25">
        <f t="shared" si="32"/>
        <v>0</v>
      </c>
      <c r="CM298" s="25">
        <f t="shared" si="33"/>
        <v>0</v>
      </c>
      <c r="CN298" s="25">
        <f t="shared" si="34"/>
        <v>0</v>
      </c>
      <c r="CO298" s="25">
        <f t="shared" si="35"/>
        <v>0</v>
      </c>
      <c r="CP298" s="26">
        <f t="shared" si="36"/>
        <v>0</v>
      </c>
      <c r="CQ298" s="26">
        <f t="shared" si="37"/>
        <v>0</v>
      </c>
      <c r="CR298" s="26">
        <f t="shared" si="38"/>
        <v>0</v>
      </c>
      <c r="CS298" s="26">
        <f t="shared" si="39"/>
        <v>0</v>
      </c>
    </row>
    <row r="299" spans="2:97" x14ac:dyDescent="0.2">
      <c r="B299" s="3" t="s">
        <v>607</v>
      </c>
      <c r="C299" s="3" t="s">
        <v>608</v>
      </c>
      <c r="D299" s="3" t="s">
        <v>141</v>
      </c>
      <c r="E299" s="30"/>
      <c r="F299" s="30"/>
      <c r="G299" s="30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30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30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  <c r="BQ299" s="29"/>
      <c r="BR299" s="29"/>
      <c r="BS299" s="29"/>
      <c r="BT299" s="29"/>
      <c r="BU299" s="29"/>
      <c r="BV299" s="29"/>
      <c r="BW299" s="29"/>
      <c r="BX299" s="29"/>
      <c r="BY299" s="29"/>
      <c r="BZ299" s="29"/>
      <c r="CA299" s="29"/>
      <c r="CB299" s="29"/>
      <c r="CC299" s="29"/>
      <c r="CD299" s="29"/>
      <c r="CE299" s="29"/>
      <c r="CF299" s="29"/>
      <c r="CG299" s="29"/>
      <c r="CH299" s="29"/>
      <c r="CI299" s="29"/>
      <c r="CJ299" s="29"/>
      <c r="CK299" s="25">
        <f t="shared" si="32"/>
        <v>0</v>
      </c>
      <c r="CL299" s="25">
        <f t="shared" si="32"/>
        <v>0</v>
      </c>
      <c r="CM299" s="25">
        <f t="shared" si="33"/>
        <v>0</v>
      </c>
      <c r="CN299" s="25">
        <f t="shared" si="34"/>
        <v>0</v>
      </c>
      <c r="CO299" s="25">
        <f t="shared" si="35"/>
        <v>0</v>
      </c>
      <c r="CP299" s="26">
        <f t="shared" si="36"/>
        <v>0</v>
      </c>
      <c r="CQ299" s="26">
        <f t="shared" si="37"/>
        <v>0</v>
      </c>
      <c r="CR299" s="26">
        <f t="shared" si="38"/>
        <v>0</v>
      </c>
      <c r="CS299" s="26">
        <f t="shared" si="39"/>
        <v>0</v>
      </c>
    </row>
    <row r="300" spans="2:97" x14ac:dyDescent="0.2">
      <c r="B300" s="3" t="s">
        <v>609</v>
      </c>
      <c r="C300" s="3" t="s">
        <v>610</v>
      </c>
      <c r="D300" s="3" t="s">
        <v>38</v>
      </c>
      <c r="E300" s="30"/>
      <c r="F300" s="30"/>
      <c r="G300" s="30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30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30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  <c r="BO300" s="29"/>
      <c r="BP300" s="29"/>
      <c r="BQ300" s="29"/>
      <c r="BR300" s="29"/>
      <c r="BS300" s="29"/>
      <c r="BT300" s="29"/>
      <c r="BU300" s="29"/>
      <c r="BV300" s="29"/>
      <c r="BW300" s="29"/>
      <c r="BX300" s="29"/>
      <c r="BY300" s="29"/>
      <c r="BZ300" s="29"/>
      <c r="CA300" s="29"/>
      <c r="CB300" s="29"/>
      <c r="CC300" s="29"/>
      <c r="CD300" s="29"/>
      <c r="CE300" s="29"/>
      <c r="CF300" s="29"/>
      <c r="CG300" s="29"/>
      <c r="CH300" s="29"/>
      <c r="CI300" s="29"/>
      <c r="CJ300" s="29"/>
      <c r="CK300" s="25">
        <f t="shared" si="32"/>
        <v>0</v>
      </c>
      <c r="CL300" s="25">
        <f t="shared" si="32"/>
        <v>0</v>
      </c>
      <c r="CM300" s="25">
        <f t="shared" si="33"/>
        <v>0</v>
      </c>
      <c r="CN300" s="25">
        <f t="shared" si="34"/>
        <v>0</v>
      </c>
      <c r="CO300" s="25">
        <f t="shared" si="35"/>
        <v>0</v>
      </c>
      <c r="CP300" s="26">
        <f t="shared" si="36"/>
        <v>0</v>
      </c>
      <c r="CQ300" s="26">
        <f t="shared" si="37"/>
        <v>0</v>
      </c>
      <c r="CR300" s="26">
        <f t="shared" si="38"/>
        <v>0</v>
      </c>
      <c r="CS300" s="26">
        <f t="shared" si="39"/>
        <v>0</v>
      </c>
    </row>
    <row r="301" spans="2:97" x14ac:dyDescent="0.2">
      <c r="B301" s="3" t="s">
        <v>611</v>
      </c>
      <c r="C301" s="3" t="s">
        <v>612</v>
      </c>
      <c r="D301" s="3" t="s">
        <v>38</v>
      </c>
      <c r="E301" s="30"/>
      <c r="F301" s="30"/>
      <c r="G301" s="30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30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30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29"/>
      <c r="CF301" s="29"/>
      <c r="CG301" s="29"/>
      <c r="CH301" s="29"/>
      <c r="CI301" s="29"/>
      <c r="CJ301" s="29"/>
      <c r="CK301" s="25">
        <f t="shared" si="32"/>
        <v>0</v>
      </c>
      <c r="CL301" s="25">
        <f t="shared" si="32"/>
        <v>0</v>
      </c>
      <c r="CM301" s="25">
        <f t="shared" si="33"/>
        <v>0</v>
      </c>
      <c r="CN301" s="25">
        <f t="shared" si="34"/>
        <v>0</v>
      </c>
      <c r="CO301" s="25">
        <f t="shared" si="35"/>
        <v>0</v>
      </c>
      <c r="CP301" s="26">
        <f t="shared" si="36"/>
        <v>0</v>
      </c>
      <c r="CQ301" s="26">
        <f t="shared" si="37"/>
        <v>0</v>
      </c>
      <c r="CR301" s="26">
        <f t="shared" si="38"/>
        <v>0</v>
      </c>
      <c r="CS301" s="26">
        <f t="shared" si="39"/>
        <v>0</v>
      </c>
    </row>
    <row r="302" spans="2:97" x14ac:dyDescent="0.2">
      <c r="B302" s="3" t="s">
        <v>613</v>
      </c>
      <c r="C302" s="3" t="s">
        <v>614</v>
      </c>
      <c r="D302" s="3" t="s">
        <v>38</v>
      </c>
      <c r="E302" s="30"/>
      <c r="F302" s="30"/>
      <c r="G302" s="30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30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30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5">
        <f t="shared" si="32"/>
        <v>0</v>
      </c>
      <c r="CL302" s="25">
        <f t="shared" si="32"/>
        <v>0</v>
      </c>
      <c r="CM302" s="25">
        <f t="shared" si="33"/>
        <v>0</v>
      </c>
      <c r="CN302" s="25">
        <f t="shared" si="34"/>
        <v>0</v>
      </c>
      <c r="CO302" s="25">
        <f t="shared" si="35"/>
        <v>0</v>
      </c>
      <c r="CP302" s="26">
        <f t="shared" si="36"/>
        <v>0</v>
      </c>
      <c r="CQ302" s="26">
        <f t="shared" si="37"/>
        <v>0</v>
      </c>
      <c r="CR302" s="26">
        <f t="shared" si="38"/>
        <v>0</v>
      </c>
      <c r="CS302" s="26">
        <f t="shared" si="39"/>
        <v>0</v>
      </c>
    </row>
    <row r="303" spans="2:97" x14ac:dyDescent="0.2">
      <c r="B303" s="3" t="s">
        <v>615</v>
      </c>
      <c r="C303" s="3" t="s">
        <v>616</v>
      </c>
      <c r="D303" s="3" t="s">
        <v>38</v>
      </c>
      <c r="E303" s="30"/>
      <c r="F303" s="30"/>
      <c r="G303" s="30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30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30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29"/>
      <c r="BR303" s="29"/>
      <c r="BS303" s="29"/>
      <c r="BT303" s="29"/>
      <c r="BU303" s="29"/>
      <c r="BV303" s="29"/>
      <c r="BW303" s="29"/>
      <c r="BX303" s="29"/>
      <c r="BY303" s="29"/>
      <c r="BZ303" s="29"/>
      <c r="CA303" s="29"/>
      <c r="CB303" s="29"/>
      <c r="CC303" s="29"/>
      <c r="CD303" s="29"/>
      <c r="CE303" s="29"/>
      <c r="CF303" s="29"/>
      <c r="CG303" s="29"/>
      <c r="CH303" s="29"/>
      <c r="CI303" s="29"/>
      <c r="CJ303" s="29"/>
      <c r="CK303" s="25">
        <f t="shared" si="32"/>
        <v>0</v>
      </c>
      <c r="CL303" s="25">
        <f t="shared" si="32"/>
        <v>0</v>
      </c>
      <c r="CM303" s="25">
        <f t="shared" si="33"/>
        <v>0</v>
      </c>
      <c r="CN303" s="25">
        <f t="shared" si="34"/>
        <v>0</v>
      </c>
      <c r="CO303" s="25">
        <f t="shared" si="35"/>
        <v>0</v>
      </c>
      <c r="CP303" s="26">
        <f t="shared" si="36"/>
        <v>0</v>
      </c>
      <c r="CQ303" s="26">
        <f t="shared" si="37"/>
        <v>0</v>
      </c>
      <c r="CR303" s="26">
        <f t="shared" si="38"/>
        <v>0</v>
      </c>
      <c r="CS303" s="26">
        <f t="shared" si="39"/>
        <v>0</v>
      </c>
    </row>
    <row r="304" spans="2:97" x14ac:dyDescent="0.2">
      <c r="B304" s="3" t="s">
        <v>617</v>
      </c>
      <c r="C304" s="3" t="s">
        <v>618</v>
      </c>
      <c r="D304" s="3" t="s">
        <v>38</v>
      </c>
      <c r="E304" s="30"/>
      <c r="F304" s="30"/>
      <c r="G304" s="30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30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30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5">
        <f t="shared" si="32"/>
        <v>0</v>
      </c>
      <c r="CL304" s="25">
        <f t="shared" si="32"/>
        <v>0</v>
      </c>
      <c r="CM304" s="25">
        <f t="shared" si="33"/>
        <v>0</v>
      </c>
      <c r="CN304" s="25">
        <f t="shared" si="34"/>
        <v>0</v>
      </c>
      <c r="CO304" s="25">
        <f t="shared" si="35"/>
        <v>0</v>
      </c>
      <c r="CP304" s="26">
        <f t="shared" si="36"/>
        <v>0</v>
      </c>
      <c r="CQ304" s="26">
        <f t="shared" si="37"/>
        <v>0</v>
      </c>
      <c r="CR304" s="26">
        <f t="shared" si="38"/>
        <v>0</v>
      </c>
      <c r="CS304" s="26">
        <f t="shared" si="39"/>
        <v>0</v>
      </c>
    </row>
    <row r="305" spans="2:97" x14ac:dyDescent="0.2">
      <c r="B305" s="3" t="s">
        <v>619</v>
      </c>
      <c r="C305" s="3" t="s">
        <v>620</v>
      </c>
      <c r="D305" s="3" t="s">
        <v>60</v>
      </c>
      <c r="E305" s="30"/>
      <c r="F305" s="30"/>
      <c r="G305" s="30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30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30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5">
        <f t="shared" si="32"/>
        <v>0</v>
      </c>
      <c r="CL305" s="25">
        <f t="shared" si="32"/>
        <v>0</v>
      </c>
      <c r="CM305" s="25">
        <f t="shared" si="33"/>
        <v>0</v>
      </c>
      <c r="CN305" s="25">
        <f t="shared" si="34"/>
        <v>0</v>
      </c>
      <c r="CO305" s="25">
        <f t="shared" si="35"/>
        <v>0</v>
      </c>
      <c r="CP305" s="26">
        <f t="shared" si="36"/>
        <v>0</v>
      </c>
      <c r="CQ305" s="26">
        <f t="shared" si="37"/>
        <v>0</v>
      </c>
      <c r="CR305" s="26">
        <f t="shared" si="38"/>
        <v>0</v>
      </c>
      <c r="CS305" s="26">
        <f t="shared" si="39"/>
        <v>0</v>
      </c>
    </row>
    <row r="306" spans="2:97" x14ac:dyDescent="0.2">
      <c r="B306" s="3" t="s">
        <v>621</v>
      </c>
      <c r="C306" s="3" t="s">
        <v>622</v>
      </c>
      <c r="D306" s="3" t="s">
        <v>38</v>
      </c>
      <c r="E306" s="30"/>
      <c r="F306" s="30"/>
      <c r="G306" s="30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30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30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  <c r="CD306" s="29"/>
      <c r="CE306" s="29"/>
      <c r="CF306" s="29"/>
      <c r="CG306" s="29"/>
      <c r="CH306" s="29"/>
      <c r="CI306" s="29"/>
      <c r="CJ306" s="29"/>
      <c r="CK306" s="25">
        <f t="shared" si="32"/>
        <v>0</v>
      </c>
      <c r="CL306" s="25">
        <f t="shared" si="32"/>
        <v>0</v>
      </c>
      <c r="CM306" s="25">
        <f t="shared" si="33"/>
        <v>0</v>
      </c>
      <c r="CN306" s="25">
        <f t="shared" si="34"/>
        <v>0</v>
      </c>
      <c r="CO306" s="25">
        <f t="shared" si="35"/>
        <v>0</v>
      </c>
      <c r="CP306" s="26">
        <f t="shared" si="36"/>
        <v>0</v>
      </c>
      <c r="CQ306" s="26">
        <f t="shared" si="37"/>
        <v>0</v>
      </c>
      <c r="CR306" s="26">
        <f t="shared" si="38"/>
        <v>0</v>
      </c>
      <c r="CS306" s="26">
        <f t="shared" si="39"/>
        <v>0</v>
      </c>
    </row>
    <row r="307" spans="2:97" x14ac:dyDescent="0.2">
      <c r="B307" s="3" t="s">
        <v>623</v>
      </c>
      <c r="C307" s="3" t="s">
        <v>624</v>
      </c>
      <c r="D307" s="3" t="s">
        <v>97</v>
      </c>
      <c r="E307" s="30"/>
      <c r="F307" s="30"/>
      <c r="G307" s="30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30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30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5">
        <f t="shared" si="32"/>
        <v>0</v>
      </c>
      <c r="CL307" s="25">
        <f t="shared" si="32"/>
        <v>0</v>
      </c>
      <c r="CM307" s="25">
        <f t="shared" si="33"/>
        <v>0</v>
      </c>
      <c r="CN307" s="25">
        <f t="shared" si="34"/>
        <v>0</v>
      </c>
      <c r="CO307" s="25">
        <f t="shared" si="35"/>
        <v>0</v>
      </c>
      <c r="CP307" s="26">
        <f t="shared" si="36"/>
        <v>0</v>
      </c>
      <c r="CQ307" s="26">
        <f t="shared" si="37"/>
        <v>0</v>
      </c>
      <c r="CR307" s="26">
        <f t="shared" si="38"/>
        <v>0</v>
      </c>
      <c r="CS307" s="26">
        <f t="shared" si="39"/>
        <v>0</v>
      </c>
    </row>
    <row r="308" spans="2:97" x14ac:dyDescent="0.2">
      <c r="B308" s="3" t="s">
        <v>625</v>
      </c>
      <c r="C308" s="3" t="s">
        <v>626</v>
      </c>
      <c r="D308" s="3" t="s">
        <v>38</v>
      </c>
      <c r="E308" s="30"/>
      <c r="F308" s="30"/>
      <c r="G308" s="30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30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30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5">
        <f t="shared" si="32"/>
        <v>0</v>
      </c>
      <c r="CL308" s="25">
        <f t="shared" si="32"/>
        <v>0</v>
      </c>
      <c r="CM308" s="25">
        <f t="shared" si="33"/>
        <v>0</v>
      </c>
      <c r="CN308" s="25">
        <f t="shared" si="34"/>
        <v>0</v>
      </c>
      <c r="CO308" s="25">
        <f t="shared" si="35"/>
        <v>0</v>
      </c>
      <c r="CP308" s="26">
        <f t="shared" si="36"/>
        <v>0</v>
      </c>
      <c r="CQ308" s="26">
        <f t="shared" si="37"/>
        <v>0</v>
      </c>
      <c r="CR308" s="26">
        <f t="shared" si="38"/>
        <v>0</v>
      </c>
      <c r="CS308" s="26">
        <f t="shared" si="39"/>
        <v>0</v>
      </c>
    </row>
    <row r="309" spans="2:97" x14ac:dyDescent="0.2">
      <c r="B309" s="3" t="s">
        <v>627</v>
      </c>
      <c r="C309" s="3" t="s">
        <v>628</v>
      </c>
      <c r="D309" s="3" t="s">
        <v>38</v>
      </c>
      <c r="E309" s="30"/>
      <c r="F309" s="30"/>
      <c r="G309" s="30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30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30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  <c r="BM309" s="29"/>
      <c r="BN309" s="29"/>
      <c r="BO309" s="29"/>
      <c r="BP309" s="29"/>
      <c r="BQ309" s="29"/>
      <c r="BR309" s="29"/>
      <c r="BS309" s="29"/>
      <c r="BT309" s="29"/>
      <c r="BU309" s="29"/>
      <c r="BV309" s="29"/>
      <c r="BW309" s="29"/>
      <c r="BX309" s="29"/>
      <c r="BY309" s="29"/>
      <c r="BZ309" s="29"/>
      <c r="CA309" s="29"/>
      <c r="CB309" s="29"/>
      <c r="CC309" s="29"/>
      <c r="CD309" s="29"/>
      <c r="CE309" s="29"/>
      <c r="CF309" s="29"/>
      <c r="CG309" s="29"/>
      <c r="CH309" s="29"/>
      <c r="CI309" s="29"/>
      <c r="CJ309" s="29"/>
      <c r="CK309" s="25">
        <f t="shared" si="32"/>
        <v>0</v>
      </c>
      <c r="CL309" s="25">
        <f t="shared" si="32"/>
        <v>0</v>
      </c>
      <c r="CM309" s="25">
        <f t="shared" si="33"/>
        <v>0</v>
      </c>
      <c r="CN309" s="25">
        <f t="shared" si="34"/>
        <v>0</v>
      </c>
      <c r="CO309" s="25">
        <f t="shared" si="35"/>
        <v>0</v>
      </c>
      <c r="CP309" s="26">
        <f t="shared" si="36"/>
        <v>0</v>
      </c>
      <c r="CQ309" s="26">
        <f t="shared" si="37"/>
        <v>0</v>
      </c>
      <c r="CR309" s="26">
        <f t="shared" si="38"/>
        <v>0</v>
      </c>
      <c r="CS309" s="26">
        <f t="shared" si="39"/>
        <v>0</v>
      </c>
    </row>
    <row r="310" spans="2:97" x14ac:dyDescent="0.2">
      <c r="B310" s="3" t="s">
        <v>629</v>
      </c>
      <c r="C310" s="3" t="s">
        <v>630</v>
      </c>
      <c r="D310" s="3" t="s">
        <v>38</v>
      </c>
      <c r="E310" s="30"/>
      <c r="F310" s="30"/>
      <c r="G310" s="30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30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30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29"/>
      <c r="CG310" s="29"/>
      <c r="CH310" s="29"/>
      <c r="CI310" s="29"/>
      <c r="CJ310" s="29"/>
      <c r="CK310" s="25">
        <f t="shared" si="32"/>
        <v>0</v>
      </c>
      <c r="CL310" s="25">
        <f t="shared" si="32"/>
        <v>0</v>
      </c>
      <c r="CM310" s="25">
        <f t="shared" si="33"/>
        <v>0</v>
      </c>
      <c r="CN310" s="25">
        <f t="shared" si="34"/>
        <v>0</v>
      </c>
      <c r="CO310" s="25">
        <f t="shared" si="35"/>
        <v>0</v>
      </c>
      <c r="CP310" s="26">
        <f t="shared" si="36"/>
        <v>0</v>
      </c>
      <c r="CQ310" s="26">
        <f t="shared" si="37"/>
        <v>0</v>
      </c>
      <c r="CR310" s="26">
        <f t="shared" si="38"/>
        <v>0</v>
      </c>
      <c r="CS310" s="26">
        <f t="shared" si="39"/>
        <v>0</v>
      </c>
    </row>
    <row r="311" spans="2:97" x14ac:dyDescent="0.2">
      <c r="B311" s="3" t="s">
        <v>631</v>
      </c>
      <c r="C311" s="3" t="s">
        <v>632</v>
      </c>
      <c r="D311" s="3" t="s">
        <v>38</v>
      </c>
      <c r="E311" s="30"/>
      <c r="F311" s="30"/>
      <c r="G311" s="30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30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30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29"/>
      <c r="BR311" s="29"/>
      <c r="BS311" s="29"/>
      <c r="BT311" s="29"/>
      <c r="BU311" s="29"/>
      <c r="BV311" s="29"/>
      <c r="BW311" s="29"/>
      <c r="BX311" s="29"/>
      <c r="BY311" s="29"/>
      <c r="BZ311" s="29"/>
      <c r="CA311" s="29"/>
      <c r="CB311" s="29"/>
      <c r="CC311" s="29"/>
      <c r="CD311" s="29"/>
      <c r="CE311" s="29"/>
      <c r="CF311" s="29"/>
      <c r="CG311" s="29"/>
      <c r="CH311" s="29"/>
      <c r="CI311" s="29"/>
      <c r="CJ311" s="29"/>
      <c r="CK311" s="25">
        <f t="shared" si="32"/>
        <v>0</v>
      </c>
      <c r="CL311" s="25">
        <f t="shared" si="32"/>
        <v>0</v>
      </c>
      <c r="CM311" s="25">
        <f t="shared" si="33"/>
        <v>0</v>
      </c>
      <c r="CN311" s="25">
        <f t="shared" si="34"/>
        <v>0</v>
      </c>
      <c r="CO311" s="25">
        <f t="shared" si="35"/>
        <v>0</v>
      </c>
      <c r="CP311" s="26">
        <f t="shared" si="36"/>
        <v>0</v>
      </c>
      <c r="CQ311" s="26">
        <f t="shared" si="37"/>
        <v>0</v>
      </c>
      <c r="CR311" s="26">
        <f t="shared" si="38"/>
        <v>0</v>
      </c>
      <c r="CS311" s="26">
        <f t="shared" si="39"/>
        <v>0</v>
      </c>
    </row>
    <row r="312" spans="2:97" x14ac:dyDescent="0.2">
      <c r="B312" s="3" t="s">
        <v>633</v>
      </c>
      <c r="C312" s="3" t="s">
        <v>634</v>
      </c>
      <c r="D312" s="3" t="s">
        <v>38</v>
      </c>
      <c r="E312" s="30"/>
      <c r="F312" s="30"/>
      <c r="G312" s="30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30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30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  <c r="BM312" s="29"/>
      <c r="BN312" s="29"/>
      <c r="BO312" s="29"/>
      <c r="BP312" s="29"/>
      <c r="BQ312" s="29"/>
      <c r="BR312" s="29"/>
      <c r="BS312" s="29"/>
      <c r="BT312" s="29"/>
      <c r="BU312" s="29"/>
      <c r="BV312" s="29"/>
      <c r="BW312" s="29"/>
      <c r="BX312" s="29"/>
      <c r="BY312" s="29"/>
      <c r="BZ312" s="29"/>
      <c r="CA312" s="29"/>
      <c r="CB312" s="29"/>
      <c r="CC312" s="29"/>
      <c r="CD312" s="29"/>
      <c r="CE312" s="29"/>
      <c r="CF312" s="29"/>
      <c r="CG312" s="29"/>
      <c r="CH312" s="29"/>
      <c r="CI312" s="29"/>
      <c r="CJ312" s="29"/>
      <c r="CK312" s="25">
        <f t="shared" si="32"/>
        <v>0</v>
      </c>
      <c r="CL312" s="25">
        <f t="shared" si="32"/>
        <v>0</v>
      </c>
      <c r="CM312" s="25">
        <f t="shared" si="33"/>
        <v>0</v>
      </c>
      <c r="CN312" s="25">
        <f t="shared" si="34"/>
        <v>0</v>
      </c>
      <c r="CO312" s="25">
        <f t="shared" si="35"/>
        <v>0</v>
      </c>
      <c r="CP312" s="26">
        <f t="shared" si="36"/>
        <v>0</v>
      </c>
      <c r="CQ312" s="26">
        <f t="shared" si="37"/>
        <v>0</v>
      </c>
      <c r="CR312" s="26">
        <f t="shared" si="38"/>
        <v>0</v>
      </c>
      <c r="CS312" s="26">
        <f t="shared" si="39"/>
        <v>0</v>
      </c>
    </row>
    <row r="313" spans="2:97" x14ac:dyDescent="0.2">
      <c r="B313" s="3" t="s">
        <v>635</v>
      </c>
      <c r="C313" s="3" t="s">
        <v>636</v>
      </c>
      <c r="D313" s="3" t="s">
        <v>183</v>
      </c>
      <c r="E313" s="30"/>
      <c r="F313" s="30"/>
      <c r="G313" s="30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30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30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  <c r="CF313" s="29"/>
      <c r="CG313" s="29"/>
      <c r="CH313" s="29"/>
      <c r="CI313" s="29"/>
      <c r="CJ313" s="29"/>
      <c r="CK313" s="25">
        <f t="shared" si="32"/>
        <v>0</v>
      </c>
      <c r="CL313" s="25">
        <f t="shared" si="32"/>
        <v>0</v>
      </c>
      <c r="CM313" s="25">
        <f t="shared" si="33"/>
        <v>0</v>
      </c>
      <c r="CN313" s="25">
        <f t="shared" si="34"/>
        <v>0</v>
      </c>
      <c r="CO313" s="25">
        <f t="shared" si="35"/>
        <v>0</v>
      </c>
      <c r="CP313" s="26">
        <f t="shared" si="36"/>
        <v>0</v>
      </c>
      <c r="CQ313" s="26">
        <f t="shared" si="37"/>
        <v>0</v>
      </c>
      <c r="CR313" s="26">
        <f t="shared" si="38"/>
        <v>0</v>
      </c>
      <c r="CS313" s="26">
        <f t="shared" si="39"/>
        <v>0</v>
      </c>
    </row>
    <row r="314" spans="2:97" x14ac:dyDescent="0.2">
      <c r="B314" s="3" t="s">
        <v>637</v>
      </c>
      <c r="C314" s="3" t="s">
        <v>638</v>
      </c>
      <c r="D314" s="3" t="s">
        <v>38</v>
      </c>
      <c r="E314" s="30"/>
      <c r="F314" s="30"/>
      <c r="G314" s="30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30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30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  <c r="BM314" s="29"/>
      <c r="BN314" s="29"/>
      <c r="BO314" s="29"/>
      <c r="BP314" s="29"/>
      <c r="BQ314" s="29"/>
      <c r="BR314" s="29"/>
      <c r="BS314" s="29"/>
      <c r="BT314" s="29"/>
      <c r="BU314" s="29"/>
      <c r="BV314" s="29"/>
      <c r="BW314" s="29"/>
      <c r="BX314" s="29"/>
      <c r="BY314" s="29"/>
      <c r="BZ314" s="29"/>
      <c r="CA314" s="29"/>
      <c r="CB314" s="29"/>
      <c r="CC314" s="29"/>
      <c r="CD314" s="29"/>
      <c r="CE314" s="29"/>
      <c r="CF314" s="29"/>
      <c r="CG314" s="29"/>
      <c r="CH314" s="29"/>
      <c r="CI314" s="29"/>
      <c r="CJ314" s="29"/>
      <c r="CK314" s="25">
        <f t="shared" si="32"/>
        <v>0</v>
      </c>
      <c r="CL314" s="25">
        <f t="shared" si="32"/>
        <v>0</v>
      </c>
      <c r="CM314" s="25">
        <f t="shared" si="33"/>
        <v>0</v>
      </c>
      <c r="CN314" s="25">
        <f t="shared" si="34"/>
        <v>0</v>
      </c>
      <c r="CO314" s="25">
        <f t="shared" si="35"/>
        <v>0</v>
      </c>
      <c r="CP314" s="26">
        <f t="shared" si="36"/>
        <v>0</v>
      </c>
      <c r="CQ314" s="26">
        <f t="shared" si="37"/>
        <v>0</v>
      </c>
      <c r="CR314" s="26">
        <f t="shared" si="38"/>
        <v>0</v>
      </c>
      <c r="CS314" s="26">
        <f t="shared" si="39"/>
        <v>0</v>
      </c>
    </row>
    <row r="315" spans="2:97" x14ac:dyDescent="0.2">
      <c r="B315" s="3" t="s">
        <v>639</v>
      </c>
      <c r="C315" s="3" t="s">
        <v>640</v>
      </c>
      <c r="D315" s="3" t="s">
        <v>38</v>
      </c>
      <c r="E315" s="30"/>
      <c r="F315" s="30"/>
      <c r="G315" s="30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30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30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  <c r="BM315" s="29"/>
      <c r="BN315" s="29"/>
      <c r="BO315" s="29"/>
      <c r="BP315" s="29"/>
      <c r="BQ315" s="29"/>
      <c r="BR315" s="29"/>
      <c r="BS315" s="29"/>
      <c r="BT315" s="29"/>
      <c r="BU315" s="29"/>
      <c r="BV315" s="29"/>
      <c r="BW315" s="29"/>
      <c r="BX315" s="29"/>
      <c r="BY315" s="29"/>
      <c r="BZ315" s="29"/>
      <c r="CA315" s="29"/>
      <c r="CB315" s="29"/>
      <c r="CC315" s="29"/>
      <c r="CD315" s="29"/>
      <c r="CE315" s="29"/>
      <c r="CF315" s="29"/>
      <c r="CG315" s="29"/>
      <c r="CH315" s="29"/>
      <c r="CI315" s="29"/>
      <c r="CJ315" s="29"/>
      <c r="CK315" s="25">
        <f t="shared" si="32"/>
        <v>0</v>
      </c>
      <c r="CL315" s="25">
        <f t="shared" si="32"/>
        <v>0</v>
      </c>
      <c r="CM315" s="25">
        <f t="shared" si="33"/>
        <v>0</v>
      </c>
      <c r="CN315" s="25">
        <f t="shared" si="34"/>
        <v>0</v>
      </c>
      <c r="CO315" s="25">
        <f t="shared" si="35"/>
        <v>0</v>
      </c>
      <c r="CP315" s="26">
        <f t="shared" si="36"/>
        <v>0</v>
      </c>
      <c r="CQ315" s="26">
        <f t="shared" si="37"/>
        <v>0</v>
      </c>
      <c r="CR315" s="26">
        <f t="shared" si="38"/>
        <v>0</v>
      </c>
      <c r="CS315" s="26">
        <f t="shared" si="39"/>
        <v>0</v>
      </c>
    </row>
    <row r="316" spans="2:97" x14ac:dyDescent="0.2">
      <c r="B316" s="3" t="s">
        <v>641</v>
      </c>
      <c r="C316" s="3" t="s">
        <v>642</v>
      </c>
      <c r="D316" s="3" t="s">
        <v>38</v>
      </c>
      <c r="E316" s="30"/>
      <c r="F316" s="30"/>
      <c r="G316" s="30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30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30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  <c r="BM316" s="29"/>
      <c r="BN316" s="29"/>
      <c r="BO316" s="29"/>
      <c r="BP316" s="29"/>
      <c r="BQ316" s="29"/>
      <c r="BR316" s="29"/>
      <c r="BS316" s="29"/>
      <c r="BT316" s="29"/>
      <c r="BU316" s="29"/>
      <c r="BV316" s="29"/>
      <c r="BW316" s="29"/>
      <c r="BX316" s="29"/>
      <c r="BY316" s="29"/>
      <c r="BZ316" s="29"/>
      <c r="CA316" s="29"/>
      <c r="CB316" s="29"/>
      <c r="CC316" s="29"/>
      <c r="CD316" s="29"/>
      <c r="CE316" s="29"/>
      <c r="CF316" s="29"/>
      <c r="CG316" s="29"/>
      <c r="CH316" s="29"/>
      <c r="CI316" s="29"/>
      <c r="CJ316" s="29"/>
      <c r="CK316" s="25">
        <f t="shared" si="32"/>
        <v>0</v>
      </c>
      <c r="CL316" s="25">
        <f t="shared" si="32"/>
        <v>0</v>
      </c>
      <c r="CM316" s="25">
        <f t="shared" si="33"/>
        <v>0</v>
      </c>
      <c r="CN316" s="25">
        <f t="shared" si="34"/>
        <v>0</v>
      </c>
      <c r="CO316" s="25">
        <f t="shared" si="35"/>
        <v>0</v>
      </c>
      <c r="CP316" s="26">
        <f t="shared" si="36"/>
        <v>0</v>
      </c>
      <c r="CQ316" s="26">
        <f t="shared" si="37"/>
        <v>0</v>
      </c>
      <c r="CR316" s="26">
        <f t="shared" si="38"/>
        <v>0</v>
      </c>
      <c r="CS316" s="26">
        <f t="shared" si="39"/>
        <v>0</v>
      </c>
    </row>
    <row r="317" spans="2:97" x14ac:dyDescent="0.2">
      <c r="B317" s="3" t="s">
        <v>643</v>
      </c>
      <c r="C317" s="3" t="s">
        <v>644</v>
      </c>
      <c r="D317" s="3" t="s">
        <v>201</v>
      </c>
      <c r="E317" s="30"/>
      <c r="F317" s="30"/>
      <c r="G317" s="30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30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30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  <c r="BM317" s="29"/>
      <c r="BN317" s="29"/>
      <c r="BO317" s="29"/>
      <c r="BP317" s="29"/>
      <c r="BQ317" s="29"/>
      <c r="BR317" s="29"/>
      <c r="BS317" s="29"/>
      <c r="BT317" s="29"/>
      <c r="BU317" s="29"/>
      <c r="BV317" s="29"/>
      <c r="BW317" s="29"/>
      <c r="BX317" s="29"/>
      <c r="BY317" s="29"/>
      <c r="BZ317" s="29"/>
      <c r="CA317" s="29"/>
      <c r="CB317" s="29"/>
      <c r="CC317" s="29"/>
      <c r="CD317" s="29"/>
      <c r="CE317" s="29"/>
      <c r="CF317" s="29"/>
      <c r="CG317" s="29"/>
      <c r="CH317" s="29"/>
      <c r="CI317" s="29"/>
      <c r="CJ317" s="29"/>
      <c r="CK317" s="25">
        <f t="shared" si="32"/>
        <v>0</v>
      </c>
      <c r="CL317" s="25">
        <f t="shared" si="32"/>
        <v>0</v>
      </c>
      <c r="CM317" s="25">
        <f t="shared" si="33"/>
        <v>0</v>
      </c>
      <c r="CN317" s="25">
        <f t="shared" si="34"/>
        <v>0</v>
      </c>
      <c r="CO317" s="25">
        <f t="shared" si="35"/>
        <v>0</v>
      </c>
      <c r="CP317" s="26">
        <f t="shared" si="36"/>
        <v>0</v>
      </c>
      <c r="CQ317" s="26">
        <f t="shared" si="37"/>
        <v>0</v>
      </c>
      <c r="CR317" s="26">
        <f t="shared" si="38"/>
        <v>0</v>
      </c>
      <c r="CS317" s="26">
        <f t="shared" si="39"/>
        <v>0</v>
      </c>
    </row>
    <row r="318" spans="2:97" x14ac:dyDescent="0.2">
      <c r="B318" s="3" t="s">
        <v>645</v>
      </c>
      <c r="C318" s="3" t="s">
        <v>646</v>
      </c>
      <c r="D318" s="3" t="s">
        <v>38</v>
      </c>
      <c r="E318" s="30"/>
      <c r="F318" s="30"/>
      <c r="G318" s="30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30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30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  <c r="BQ318" s="29"/>
      <c r="BR318" s="29"/>
      <c r="BS318" s="29"/>
      <c r="BT318" s="29"/>
      <c r="BU318" s="29"/>
      <c r="BV318" s="29"/>
      <c r="BW318" s="29"/>
      <c r="BX318" s="29"/>
      <c r="BY318" s="29"/>
      <c r="BZ318" s="29"/>
      <c r="CA318" s="29"/>
      <c r="CB318" s="29"/>
      <c r="CC318" s="29"/>
      <c r="CD318" s="29"/>
      <c r="CE318" s="29"/>
      <c r="CF318" s="29"/>
      <c r="CG318" s="29"/>
      <c r="CH318" s="29"/>
      <c r="CI318" s="29"/>
      <c r="CJ318" s="29"/>
      <c r="CK318" s="25">
        <f t="shared" si="32"/>
        <v>0</v>
      </c>
      <c r="CL318" s="25">
        <f t="shared" si="32"/>
        <v>0</v>
      </c>
      <c r="CM318" s="25">
        <f t="shared" si="33"/>
        <v>0</v>
      </c>
      <c r="CN318" s="25">
        <f t="shared" si="34"/>
        <v>0</v>
      </c>
      <c r="CO318" s="25">
        <f t="shared" si="35"/>
        <v>0</v>
      </c>
      <c r="CP318" s="26">
        <f t="shared" si="36"/>
        <v>0</v>
      </c>
      <c r="CQ318" s="26">
        <f t="shared" si="37"/>
        <v>0</v>
      </c>
      <c r="CR318" s="26">
        <f t="shared" si="38"/>
        <v>0</v>
      </c>
      <c r="CS318" s="26">
        <f t="shared" si="39"/>
        <v>0</v>
      </c>
    </row>
    <row r="319" spans="2:97" x14ac:dyDescent="0.2">
      <c r="B319" s="3" t="s">
        <v>647</v>
      </c>
      <c r="C319" s="3" t="s">
        <v>648</v>
      </c>
      <c r="D319" s="3" t="s">
        <v>38</v>
      </c>
      <c r="E319" s="30"/>
      <c r="F319" s="30"/>
      <c r="G319" s="30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30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30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29"/>
      <c r="CF319" s="29"/>
      <c r="CG319" s="29"/>
      <c r="CH319" s="29"/>
      <c r="CI319" s="29"/>
      <c r="CJ319" s="29"/>
      <c r="CK319" s="25">
        <f t="shared" si="32"/>
        <v>0</v>
      </c>
      <c r="CL319" s="25">
        <f t="shared" si="32"/>
        <v>0</v>
      </c>
      <c r="CM319" s="25">
        <f t="shared" si="33"/>
        <v>0</v>
      </c>
      <c r="CN319" s="25">
        <f t="shared" si="34"/>
        <v>0</v>
      </c>
      <c r="CO319" s="25">
        <f t="shared" si="35"/>
        <v>0</v>
      </c>
      <c r="CP319" s="26">
        <f t="shared" si="36"/>
        <v>0</v>
      </c>
      <c r="CQ319" s="26">
        <f t="shared" si="37"/>
        <v>0</v>
      </c>
      <c r="CR319" s="26">
        <f t="shared" si="38"/>
        <v>0</v>
      </c>
      <c r="CS319" s="26">
        <f t="shared" si="39"/>
        <v>0</v>
      </c>
    </row>
    <row r="320" spans="2:97" x14ac:dyDescent="0.2">
      <c r="B320" s="3" t="s">
        <v>649</v>
      </c>
      <c r="C320" s="3" t="s">
        <v>650</v>
      </c>
      <c r="D320" s="3" t="s">
        <v>38</v>
      </c>
      <c r="E320" s="30"/>
      <c r="F320" s="30"/>
      <c r="G320" s="30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30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30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  <c r="BU320" s="29"/>
      <c r="BV320" s="29"/>
      <c r="BW320" s="29"/>
      <c r="BX320" s="29"/>
      <c r="BY320" s="29"/>
      <c r="BZ320" s="29"/>
      <c r="CA320" s="29"/>
      <c r="CB320" s="29"/>
      <c r="CC320" s="29"/>
      <c r="CD320" s="29"/>
      <c r="CE320" s="29"/>
      <c r="CF320" s="29"/>
      <c r="CG320" s="29"/>
      <c r="CH320" s="29"/>
      <c r="CI320" s="29"/>
      <c r="CJ320" s="29"/>
      <c r="CK320" s="25">
        <f t="shared" si="32"/>
        <v>0</v>
      </c>
      <c r="CL320" s="25">
        <f t="shared" si="32"/>
        <v>0</v>
      </c>
      <c r="CM320" s="25">
        <f t="shared" si="33"/>
        <v>0</v>
      </c>
      <c r="CN320" s="25">
        <f t="shared" si="34"/>
        <v>0</v>
      </c>
      <c r="CO320" s="25">
        <f t="shared" si="35"/>
        <v>0</v>
      </c>
      <c r="CP320" s="26">
        <f t="shared" si="36"/>
        <v>0</v>
      </c>
      <c r="CQ320" s="26">
        <f t="shared" si="37"/>
        <v>0</v>
      </c>
      <c r="CR320" s="26">
        <f t="shared" si="38"/>
        <v>0</v>
      </c>
      <c r="CS320" s="26">
        <f t="shared" si="39"/>
        <v>0</v>
      </c>
    </row>
    <row r="321" spans="2:97" x14ac:dyDescent="0.2">
      <c r="B321" s="3" t="s">
        <v>651</v>
      </c>
      <c r="C321" s="3" t="s">
        <v>652</v>
      </c>
      <c r="D321" s="3" t="s">
        <v>38</v>
      </c>
      <c r="E321" s="30"/>
      <c r="F321" s="30"/>
      <c r="G321" s="30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30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30"/>
      <c r="AV321" s="29"/>
      <c r="AW321" s="29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  <c r="BH321" s="29"/>
      <c r="BI321" s="29"/>
      <c r="BJ321" s="29"/>
      <c r="BK321" s="29"/>
      <c r="BL321" s="29"/>
      <c r="BM321" s="29"/>
      <c r="BN321" s="29"/>
      <c r="BO321" s="29"/>
      <c r="BP321" s="29"/>
      <c r="BQ321" s="29"/>
      <c r="BR321" s="29"/>
      <c r="BS321" s="29"/>
      <c r="BT321" s="29"/>
      <c r="BU321" s="29"/>
      <c r="BV321" s="29"/>
      <c r="BW321" s="29"/>
      <c r="BX321" s="29"/>
      <c r="BY321" s="29"/>
      <c r="BZ321" s="29"/>
      <c r="CA321" s="29"/>
      <c r="CB321" s="29"/>
      <c r="CC321" s="29"/>
      <c r="CD321" s="29"/>
      <c r="CE321" s="29"/>
      <c r="CF321" s="29"/>
      <c r="CG321" s="29"/>
      <c r="CH321" s="29"/>
      <c r="CI321" s="29"/>
      <c r="CJ321" s="29"/>
      <c r="CK321" s="25">
        <f t="shared" si="32"/>
        <v>0</v>
      </c>
      <c r="CL321" s="25">
        <f t="shared" si="32"/>
        <v>0</v>
      </c>
      <c r="CM321" s="25">
        <f t="shared" si="33"/>
        <v>0</v>
      </c>
      <c r="CN321" s="25">
        <f t="shared" si="34"/>
        <v>0</v>
      </c>
      <c r="CO321" s="25">
        <f t="shared" si="35"/>
        <v>0</v>
      </c>
      <c r="CP321" s="26">
        <f t="shared" si="36"/>
        <v>0</v>
      </c>
      <c r="CQ321" s="26">
        <f t="shared" si="37"/>
        <v>0</v>
      </c>
      <c r="CR321" s="26">
        <f t="shared" si="38"/>
        <v>0</v>
      </c>
      <c r="CS321" s="26">
        <f t="shared" si="39"/>
        <v>0</v>
      </c>
    </row>
    <row r="322" spans="2:97" x14ac:dyDescent="0.2">
      <c r="B322" s="3" t="s">
        <v>653</v>
      </c>
      <c r="C322" s="3" t="s">
        <v>654</v>
      </c>
      <c r="D322" s="3" t="s">
        <v>38</v>
      </c>
      <c r="E322" s="30"/>
      <c r="F322" s="30"/>
      <c r="G322" s="30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30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30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5">
        <f t="shared" si="32"/>
        <v>0</v>
      </c>
      <c r="CL322" s="25">
        <f t="shared" si="32"/>
        <v>0</v>
      </c>
      <c r="CM322" s="25">
        <f t="shared" si="33"/>
        <v>0</v>
      </c>
      <c r="CN322" s="25">
        <f t="shared" si="34"/>
        <v>0</v>
      </c>
      <c r="CO322" s="25">
        <f t="shared" si="35"/>
        <v>0</v>
      </c>
      <c r="CP322" s="26">
        <f t="shared" si="36"/>
        <v>0</v>
      </c>
      <c r="CQ322" s="26">
        <f t="shared" si="37"/>
        <v>0</v>
      </c>
      <c r="CR322" s="26">
        <f t="shared" si="38"/>
        <v>0</v>
      </c>
      <c r="CS322" s="26">
        <f t="shared" si="39"/>
        <v>0</v>
      </c>
    </row>
    <row r="323" spans="2:97" x14ac:dyDescent="0.2">
      <c r="B323" s="3" t="s">
        <v>655</v>
      </c>
      <c r="C323" s="3" t="s">
        <v>656</v>
      </c>
      <c r="D323" s="3" t="s">
        <v>38</v>
      </c>
      <c r="E323" s="30"/>
      <c r="F323" s="30"/>
      <c r="G323" s="30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30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30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5">
        <f t="shared" si="32"/>
        <v>0</v>
      </c>
      <c r="CL323" s="25">
        <f t="shared" si="32"/>
        <v>0</v>
      </c>
      <c r="CM323" s="25">
        <f t="shared" si="33"/>
        <v>0</v>
      </c>
      <c r="CN323" s="25">
        <f t="shared" si="34"/>
        <v>0</v>
      </c>
      <c r="CO323" s="25">
        <f t="shared" si="35"/>
        <v>0</v>
      </c>
      <c r="CP323" s="26">
        <f t="shared" si="36"/>
        <v>0</v>
      </c>
      <c r="CQ323" s="26">
        <f t="shared" si="37"/>
        <v>0</v>
      </c>
      <c r="CR323" s="26">
        <f t="shared" si="38"/>
        <v>0</v>
      </c>
      <c r="CS323" s="26">
        <f t="shared" si="39"/>
        <v>0</v>
      </c>
    </row>
    <row r="324" spans="2:97" x14ac:dyDescent="0.2">
      <c r="B324" s="3" t="s">
        <v>657</v>
      </c>
      <c r="C324" s="3" t="s">
        <v>658</v>
      </c>
      <c r="D324" s="3" t="s">
        <v>201</v>
      </c>
      <c r="E324" s="30"/>
      <c r="F324" s="30"/>
      <c r="G324" s="30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30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30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  <c r="BH324" s="29"/>
      <c r="BI324" s="29"/>
      <c r="BJ324" s="29"/>
      <c r="BK324" s="29"/>
      <c r="BL324" s="29"/>
      <c r="BM324" s="29"/>
      <c r="BN324" s="29"/>
      <c r="BO324" s="29"/>
      <c r="BP324" s="29"/>
      <c r="BQ324" s="29"/>
      <c r="BR324" s="29"/>
      <c r="BS324" s="29"/>
      <c r="BT324" s="29"/>
      <c r="BU324" s="29"/>
      <c r="BV324" s="29"/>
      <c r="BW324" s="29"/>
      <c r="BX324" s="29"/>
      <c r="BY324" s="29"/>
      <c r="BZ324" s="29"/>
      <c r="CA324" s="29"/>
      <c r="CB324" s="29"/>
      <c r="CC324" s="29"/>
      <c r="CD324" s="29"/>
      <c r="CE324" s="29"/>
      <c r="CF324" s="29"/>
      <c r="CG324" s="29"/>
      <c r="CH324" s="29"/>
      <c r="CI324" s="29"/>
      <c r="CJ324" s="29"/>
      <c r="CK324" s="25">
        <f t="shared" si="32"/>
        <v>0</v>
      </c>
      <c r="CL324" s="25">
        <f t="shared" si="32"/>
        <v>0</v>
      </c>
      <c r="CM324" s="25">
        <f t="shared" si="33"/>
        <v>0</v>
      </c>
      <c r="CN324" s="25">
        <f t="shared" si="34"/>
        <v>0</v>
      </c>
      <c r="CO324" s="25">
        <f t="shared" si="35"/>
        <v>0</v>
      </c>
      <c r="CP324" s="26">
        <f t="shared" si="36"/>
        <v>0</v>
      </c>
      <c r="CQ324" s="26">
        <f t="shared" si="37"/>
        <v>0</v>
      </c>
      <c r="CR324" s="26">
        <f t="shared" si="38"/>
        <v>0</v>
      </c>
      <c r="CS324" s="26">
        <f t="shared" si="39"/>
        <v>0</v>
      </c>
    </row>
    <row r="325" spans="2:97" x14ac:dyDescent="0.2">
      <c r="B325" s="3" t="s">
        <v>659</v>
      </c>
      <c r="C325" s="3" t="s">
        <v>660</v>
      </c>
      <c r="D325" s="3" t="s">
        <v>114</v>
      </c>
      <c r="E325" s="30"/>
      <c r="F325" s="30"/>
      <c r="G325" s="28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30"/>
      <c r="AA325" s="29"/>
      <c r="AB325" s="28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30"/>
      <c r="AV325" s="29"/>
      <c r="AW325" s="28"/>
      <c r="AX325" s="29"/>
      <c r="AY325" s="29"/>
      <c r="AZ325" s="28"/>
      <c r="BA325" s="29"/>
      <c r="BB325" s="29"/>
      <c r="BC325" s="28"/>
      <c r="BD325" s="29"/>
      <c r="BE325" s="29"/>
      <c r="BF325" s="28"/>
      <c r="BG325" s="29"/>
      <c r="BH325" s="29"/>
      <c r="BI325" s="28"/>
      <c r="BJ325" s="29"/>
      <c r="BK325" s="29"/>
      <c r="BL325" s="28"/>
      <c r="BM325" s="29"/>
      <c r="BN325" s="29"/>
      <c r="BO325" s="28"/>
      <c r="BP325" s="30"/>
      <c r="BQ325" s="29"/>
      <c r="BR325" s="28"/>
      <c r="BS325" s="29"/>
      <c r="BT325" s="29"/>
      <c r="BU325" s="28"/>
      <c r="BV325" s="29"/>
      <c r="BW325" s="29"/>
      <c r="BX325" s="28"/>
      <c r="BY325" s="29"/>
      <c r="BZ325" s="29"/>
      <c r="CA325" s="28"/>
      <c r="CB325" s="29"/>
      <c r="CC325" s="29"/>
      <c r="CD325" s="28"/>
      <c r="CE325" s="29"/>
      <c r="CF325" s="29"/>
      <c r="CG325" s="28"/>
      <c r="CH325" s="29"/>
      <c r="CI325" s="29"/>
      <c r="CJ325" s="28"/>
      <c r="CK325" s="25">
        <f t="shared" si="32"/>
        <v>0</v>
      </c>
      <c r="CL325" s="25">
        <f t="shared" si="32"/>
        <v>0</v>
      </c>
      <c r="CM325" s="25">
        <f t="shared" si="33"/>
        <v>0</v>
      </c>
      <c r="CN325" s="25">
        <f t="shared" si="34"/>
        <v>0</v>
      </c>
      <c r="CO325" s="25">
        <f t="shared" si="35"/>
        <v>0</v>
      </c>
      <c r="CP325" s="26">
        <f t="shared" si="36"/>
        <v>0</v>
      </c>
      <c r="CQ325" s="26">
        <f t="shared" si="37"/>
        <v>0</v>
      </c>
      <c r="CR325" s="26">
        <f t="shared" si="38"/>
        <v>0</v>
      </c>
      <c r="CS325" s="26">
        <f t="shared" si="39"/>
        <v>0</v>
      </c>
    </row>
    <row r="326" spans="2:97" x14ac:dyDescent="0.2">
      <c r="B326" s="3" t="s">
        <v>661</v>
      </c>
      <c r="C326" s="3" t="s">
        <v>662</v>
      </c>
      <c r="D326" s="3" t="s">
        <v>38</v>
      </c>
      <c r="E326" s="30"/>
      <c r="F326" s="30"/>
      <c r="G326" s="30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29"/>
      <c r="BN326" s="29"/>
      <c r="BO326" s="29"/>
      <c r="BP326" s="29"/>
      <c r="BQ326" s="29"/>
      <c r="BR326" s="29"/>
      <c r="BS326" s="29"/>
      <c r="BT326" s="29"/>
      <c r="BU326" s="29"/>
      <c r="BV326" s="29"/>
      <c r="BW326" s="29"/>
      <c r="BX326" s="29"/>
      <c r="BY326" s="29"/>
      <c r="BZ326" s="29"/>
      <c r="CA326" s="29"/>
      <c r="CB326" s="29"/>
      <c r="CC326" s="29"/>
      <c r="CD326" s="29"/>
      <c r="CE326" s="29"/>
      <c r="CF326" s="29"/>
      <c r="CG326" s="29"/>
      <c r="CH326" s="29"/>
      <c r="CI326" s="29"/>
      <c r="CJ326" s="29"/>
      <c r="CK326" s="25">
        <f t="shared" si="32"/>
        <v>0</v>
      </c>
      <c r="CL326" s="25">
        <f t="shared" si="32"/>
        <v>0</v>
      </c>
      <c r="CM326" s="25">
        <f t="shared" si="33"/>
        <v>0</v>
      </c>
      <c r="CN326" s="25">
        <f t="shared" si="34"/>
        <v>0</v>
      </c>
      <c r="CO326" s="25">
        <f t="shared" si="35"/>
        <v>0</v>
      </c>
      <c r="CP326" s="26">
        <f t="shared" si="36"/>
        <v>0</v>
      </c>
      <c r="CQ326" s="26">
        <f t="shared" si="37"/>
        <v>0</v>
      </c>
      <c r="CR326" s="26">
        <f t="shared" si="38"/>
        <v>0</v>
      </c>
      <c r="CS326" s="26">
        <f t="shared" si="39"/>
        <v>0</v>
      </c>
    </row>
    <row r="327" spans="2:97" x14ac:dyDescent="0.2">
      <c r="B327" s="3" t="s">
        <v>663</v>
      </c>
      <c r="C327" s="3" t="s">
        <v>664</v>
      </c>
      <c r="D327" s="3" t="s">
        <v>38</v>
      </c>
      <c r="E327" s="30"/>
      <c r="F327" s="30"/>
      <c r="G327" s="30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29"/>
      <c r="BN327" s="29"/>
      <c r="BO327" s="29"/>
      <c r="BP327" s="29"/>
      <c r="BQ327" s="29"/>
      <c r="BR327" s="29"/>
      <c r="BS327" s="29"/>
      <c r="BT327" s="29"/>
      <c r="BU327" s="29"/>
      <c r="BV327" s="29"/>
      <c r="BW327" s="29"/>
      <c r="BX327" s="29"/>
      <c r="BY327" s="29"/>
      <c r="BZ327" s="29"/>
      <c r="CA327" s="29"/>
      <c r="CB327" s="29"/>
      <c r="CC327" s="29"/>
      <c r="CD327" s="29"/>
      <c r="CE327" s="29"/>
      <c r="CF327" s="29"/>
      <c r="CG327" s="29"/>
      <c r="CH327" s="29"/>
      <c r="CI327" s="29"/>
      <c r="CJ327" s="29"/>
      <c r="CK327" s="25">
        <f t="shared" si="32"/>
        <v>0</v>
      </c>
      <c r="CL327" s="25">
        <f t="shared" si="32"/>
        <v>0</v>
      </c>
      <c r="CM327" s="25">
        <f t="shared" si="33"/>
        <v>0</v>
      </c>
      <c r="CN327" s="25">
        <f t="shared" si="34"/>
        <v>0</v>
      </c>
      <c r="CO327" s="25">
        <f t="shared" si="35"/>
        <v>0</v>
      </c>
      <c r="CP327" s="26">
        <f t="shared" si="36"/>
        <v>0</v>
      </c>
      <c r="CQ327" s="26">
        <f t="shared" si="37"/>
        <v>0</v>
      </c>
      <c r="CR327" s="26">
        <f t="shared" si="38"/>
        <v>0</v>
      </c>
      <c r="CS327" s="26">
        <f t="shared" si="39"/>
        <v>0</v>
      </c>
    </row>
    <row r="328" spans="2:97" x14ac:dyDescent="0.2">
      <c r="B328" s="3" t="s">
        <v>665</v>
      </c>
      <c r="C328" s="3" t="s">
        <v>666</v>
      </c>
      <c r="D328" s="3" t="s">
        <v>232</v>
      </c>
      <c r="E328" s="34"/>
      <c r="G328" s="4" t="s">
        <v>14</v>
      </c>
      <c r="H328" s="35"/>
      <c r="J328" s="4" t="s">
        <v>14</v>
      </c>
      <c r="K328" s="3">
        <v>8</v>
      </c>
      <c r="M328" s="3" t="s">
        <v>12</v>
      </c>
      <c r="N328" s="3">
        <v>8</v>
      </c>
      <c r="P328" s="3" t="s">
        <v>12</v>
      </c>
      <c r="Q328" s="3">
        <v>8</v>
      </c>
      <c r="S328" s="3" t="s">
        <v>12</v>
      </c>
      <c r="T328" s="3">
        <v>8</v>
      </c>
      <c r="V328" s="3" t="s">
        <v>12</v>
      </c>
      <c r="W328" s="3">
        <v>8</v>
      </c>
      <c r="Y328" s="3" t="s">
        <v>12</v>
      </c>
      <c r="Z328" s="35"/>
      <c r="AB328" s="3" t="s">
        <v>14</v>
      </c>
      <c r="AE328" s="3" t="s">
        <v>14</v>
      </c>
      <c r="AF328" s="3">
        <v>8</v>
      </c>
      <c r="AH328" s="3" t="s">
        <v>15</v>
      </c>
      <c r="AI328" s="3">
        <v>8</v>
      </c>
      <c r="AK328" s="3" t="s">
        <v>12</v>
      </c>
      <c r="AL328" s="3">
        <v>8</v>
      </c>
      <c r="AN328" s="3" t="s">
        <v>12</v>
      </c>
      <c r="AO328" s="3">
        <v>8</v>
      </c>
      <c r="AQ328" s="3" t="s">
        <v>12</v>
      </c>
      <c r="AR328" s="3">
        <v>8</v>
      </c>
      <c r="AT328" s="3" t="s">
        <v>12</v>
      </c>
      <c r="AU328" s="35"/>
      <c r="AW328" s="3" t="s">
        <v>14</v>
      </c>
      <c r="AX328" s="35"/>
      <c r="AZ328" s="3" t="s">
        <v>14</v>
      </c>
      <c r="BA328" s="3">
        <v>8</v>
      </c>
      <c r="BC328" s="3" t="s">
        <v>12</v>
      </c>
      <c r="BD328" s="3">
        <v>8</v>
      </c>
      <c r="BF328" s="3" t="s">
        <v>12</v>
      </c>
      <c r="BG328" s="3">
        <v>8</v>
      </c>
      <c r="BI328" s="3" t="s">
        <v>12</v>
      </c>
      <c r="BJ328" s="3">
        <v>8</v>
      </c>
      <c r="BL328" s="3" t="s">
        <v>12</v>
      </c>
      <c r="BM328" s="3">
        <v>8</v>
      </c>
      <c r="BO328" s="3" t="s">
        <v>12</v>
      </c>
      <c r="BP328" s="35"/>
      <c r="BR328" s="3" t="s">
        <v>14</v>
      </c>
      <c r="BS328" s="35"/>
      <c r="BU328" s="3" t="s">
        <v>14</v>
      </c>
      <c r="BV328" s="3">
        <v>8</v>
      </c>
      <c r="BX328" s="3" t="s">
        <v>15</v>
      </c>
      <c r="BY328" s="3">
        <v>8</v>
      </c>
      <c r="CA328" s="3" t="s">
        <v>12</v>
      </c>
      <c r="CB328" s="3">
        <v>8</v>
      </c>
      <c r="CD328" s="3" t="s">
        <v>12</v>
      </c>
      <c r="CE328" s="3">
        <v>8</v>
      </c>
      <c r="CG328" s="3" t="s">
        <v>12</v>
      </c>
      <c r="CH328" s="3">
        <v>8</v>
      </c>
      <c r="CJ328" s="3" t="s">
        <v>12</v>
      </c>
      <c r="CK328" s="25">
        <f t="shared" si="32"/>
        <v>160</v>
      </c>
      <c r="CL328" s="25">
        <f t="shared" si="32"/>
        <v>0</v>
      </c>
      <c r="CM328" s="25">
        <f t="shared" si="33"/>
        <v>18</v>
      </c>
      <c r="CN328" s="25">
        <f t="shared" si="34"/>
        <v>8</v>
      </c>
      <c r="CO328" s="25">
        <f t="shared" si="35"/>
        <v>2</v>
      </c>
      <c r="CP328" s="26">
        <f t="shared" si="36"/>
        <v>0</v>
      </c>
      <c r="CQ328" s="26">
        <f t="shared" si="37"/>
        <v>0</v>
      </c>
      <c r="CR328" s="26">
        <f t="shared" si="38"/>
        <v>0</v>
      </c>
      <c r="CS328" s="26">
        <f t="shared" si="39"/>
        <v>0</v>
      </c>
    </row>
    <row r="329" spans="2:97" x14ac:dyDescent="0.2">
      <c r="B329" s="3" t="s">
        <v>667</v>
      </c>
      <c r="C329" s="3" t="s">
        <v>668</v>
      </c>
      <c r="D329" s="3" t="s">
        <v>183</v>
      </c>
      <c r="E329" s="30"/>
      <c r="F329" s="30"/>
      <c r="G329" s="30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29"/>
      <c r="BN329" s="29"/>
      <c r="BO329" s="29"/>
      <c r="BP329" s="29"/>
      <c r="BQ329" s="29"/>
      <c r="BR329" s="29"/>
      <c r="BS329" s="29"/>
      <c r="BT329" s="29"/>
      <c r="BU329" s="29"/>
      <c r="BV329" s="29"/>
      <c r="BW329" s="29"/>
      <c r="BX329" s="29"/>
      <c r="BY329" s="29"/>
      <c r="BZ329" s="29"/>
      <c r="CA329" s="29"/>
      <c r="CB329" s="29"/>
      <c r="CC329" s="29"/>
      <c r="CD329" s="29"/>
      <c r="CE329" s="29"/>
      <c r="CF329" s="29"/>
      <c r="CG329" s="29"/>
      <c r="CH329" s="29"/>
      <c r="CI329" s="29"/>
      <c r="CJ329" s="29"/>
      <c r="CK329" s="25">
        <f t="shared" si="32"/>
        <v>0</v>
      </c>
      <c r="CL329" s="25">
        <f t="shared" si="32"/>
        <v>0</v>
      </c>
      <c r="CM329" s="25">
        <f t="shared" si="33"/>
        <v>0</v>
      </c>
      <c r="CN329" s="25">
        <f t="shared" si="34"/>
        <v>0</v>
      </c>
      <c r="CO329" s="25">
        <f t="shared" si="35"/>
        <v>0</v>
      </c>
      <c r="CP329" s="26">
        <f t="shared" si="36"/>
        <v>0</v>
      </c>
      <c r="CQ329" s="26">
        <f t="shared" si="37"/>
        <v>0</v>
      </c>
      <c r="CR329" s="26">
        <f t="shared" si="38"/>
        <v>0</v>
      </c>
      <c r="CS329" s="26">
        <f t="shared" si="39"/>
        <v>0</v>
      </c>
    </row>
    <row r="330" spans="2:97" x14ac:dyDescent="0.2">
      <c r="B330" s="3" t="s">
        <v>669</v>
      </c>
      <c r="C330" s="3" t="s">
        <v>670</v>
      </c>
      <c r="D330" s="3" t="s">
        <v>201</v>
      </c>
      <c r="E330" s="30"/>
      <c r="F330" s="30"/>
      <c r="G330" s="30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  <c r="BH330" s="29"/>
      <c r="BI330" s="29"/>
      <c r="BJ330" s="29"/>
      <c r="BK330" s="29"/>
      <c r="BL330" s="29"/>
      <c r="BM330" s="29"/>
      <c r="BN330" s="29"/>
      <c r="BO330" s="29"/>
      <c r="BP330" s="29"/>
      <c r="BQ330" s="29"/>
      <c r="BR330" s="29"/>
      <c r="BS330" s="29"/>
      <c r="BT330" s="29"/>
      <c r="BU330" s="29"/>
      <c r="BV330" s="29"/>
      <c r="BW330" s="29"/>
      <c r="BX330" s="29"/>
      <c r="BY330" s="29"/>
      <c r="BZ330" s="29"/>
      <c r="CA330" s="29"/>
      <c r="CB330" s="29"/>
      <c r="CC330" s="29"/>
      <c r="CD330" s="29"/>
      <c r="CE330" s="29"/>
      <c r="CF330" s="29"/>
      <c r="CG330" s="29"/>
      <c r="CH330" s="29"/>
      <c r="CI330" s="29"/>
      <c r="CJ330" s="29"/>
      <c r="CK330" s="25">
        <f t="shared" si="32"/>
        <v>0</v>
      </c>
      <c r="CL330" s="25">
        <f t="shared" si="32"/>
        <v>0</v>
      </c>
      <c r="CM330" s="25">
        <f t="shared" si="33"/>
        <v>0</v>
      </c>
      <c r="CN330" s="25">
        <f t="shared" si="34"/>
        <v>0</v>
      </c>
      <c r="CO330" s="25">
        <f t="shared" si="35"/>
        <v>0</v>
      </c>
      <c r="CP330" s="26">
        <f t="shared" si="36"/>
        <v>0</v>
      </c>
      <c r="CQ330" s="26">
        <f t="shared" si="37"/>
        <v>0</v>
      </c>
      <c r="CR330" s="26">
        <f t="shared" si="38"/>
        <v>0</v>
      </c>
      <c r="CS330" s="26">
        <f t="shared" si="39"/>
        <v>0</v>
      </c>
    </row>
    <row r="331" spans="2:97" x14ac:dyDescent="0.2">
      <c r="B331" s="3" t="s">
        <v>671</v>
      </c>
      <c r="C331" s="3" t="s">
        <v>672</v>
      </c>
      <c r="D331" s="3" t="s">
        <v>38</v>
      </c>
      <c r="E331" s="30"/>
      <c r="F331" s="30"/>
      <c r="G331" s="30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  <c r="CF331" s="29"/>
      <c r="CG331" s="29"/>
      <c r="CH331" s="29"/>
      <c r="CI331" s="29"/>
      <c r="CJ331" s="29"/>
      <c r="CK331" s="25">
        <f t="shared" si="32"/>
        <v>0</v>
      </c>
      <c r="CL331" s="25">
        <f t="shared" si="32"/>
        <v>0</v>
      </c>
      <c r="CM331" s="25">
        <f t="shared" si="33"/>
        <v>0</v>
      </c>
      <c r="CN331" s="25">
        <f t="shared" si="34"/>
        <v>0</v>
      </c>
      <c r="CO331" s="25">
        <f t="shared" si="35"/>
        <v>0</v>
      </c>
      <c r="CP331" s="26">
        <f t="shared" si="36"/>
        <v>0</v>
      </c>
      <c r="CQ331" s="26">
        <f t="shared" si="37"/>
        <v>0</v>
      </c>
      <c r="CR331" s="26">
        <f t="shared" si="38"/>
        <v>0</v>
      </c>
      <c r="CS331" s="26">
        <f t="shared" si="39"/>
        <v>0</v>
      </c>
    </row>
    <row r="332" spans="2:97" x14ac:dyDescent="0.2">
      <c r="B332" s="3" t="s">
        <v>673</v>
      </c>
      <c r="C332" s="3" t="s">
        <v>674</v>
      </c>
      <c r="D332" s="3" t="s">
        <v>38</v>
      </c>
      <c r="E332" s="30"/>
      <c r="F332" s="30"/>
      <c r="G332" s="30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  <c r="BI332" s="29"/>
      <c r="BJ332" s="29"/>
      <c r="BK332" s="29"/>
      <c r="BL332" s="29"/>
      <c r="BM332" s="29"/>
      <c r="BN332" s="29"/>
      <c r="BO332" s="29"/>
      <c r="BP332" s="29"/>
      <c r="BQ332" s="29"/>
      <c r="BR332" s="29"/>
      <c r="BS332" s="29"/>
      <c r="BT332" s="29"/>
      <c r="BU332" s="29"/>
      <c r="BV332" s="29"/>
      <c r="BW332" s="29"/>
      <c r="BX332" s="29"/>
      <c r="BY332" s="29"/>
      <c r="BZ332" s="29"/>
      <c r="CA332" s="29"/>
      <c r="CB332" s="29"/>
      <c r="CC332" s="29"/>
      <c r="CD332" s="29"/>
      <c r="CE332" s="29"/>
      <c r="CF332" s="29"/>
      <c r="CG332" s="29"/>
      <c r="CH332" s="29"/>
      <c r="CI332" s="29"/>
      <c r="CJ332" s="29"/>
      <c r="CK332" s="25">
        <f t="shared" si="32"/>
        <v>0</v>
      </c>
      <c r="CL332" s="25">
        <f t="shared" si="32"/>
        <v>0</v>
      </c>
      <c r="CM332" s="25">
        <f t="shared" si="33"/>
        <v>0</v>
      </c>
      <c r="CN332" s="25">
        <f t="shared" si="34"/>
        <v>0</v>
      </c>
      <c r="CO332" s="25">
        <f t="shared" si="35"/>
        <v>0</v>
      </c>
      <c r="CP332" s="26">
        <f t="shared" si="36"/>
        <v>0</v>
      </c>
      <c r="CQ332" s="26">
        <f t="shared" si="37"/>
        <v>0</v>
      </c>
      <c r="CR332" s="26">
        <f t="shared" si="38"/>
        <v>0</v>
      </c>
      <c r="CS332" s="26">
        <f t="shared" si="39"/>
        <v>0</v>
      </c>
    </row>
    <row r="333" spans="2:97" x14ac:dyDescent="0.2">
      <c r="B333" s="3" t="s">
        <v>675</v>
      </c>
      <c r="C333" s="3" t="s">
        <v>676</v>
      </c>
      <c r="D333" s="3" t="s">
        <v>38</v>
      </c>
      <c r="E333" s="30"/>
      <c r="F333" s="30"/>
      <c r="G333" s="30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29"/>
      <c r="CG333" s="29"/>
      <c r="CH333" s="29"/>
      <c r="CI333" s="29"/>
      <c r="CJ333" s="29"/>
      <c r="CK333" s="25">
        <f t="shared" si="32"/>
        <v>0</v>
      </c>
      <c r="CL333" s="25">
        <f t="shared" si="32"/>
        <v>0</v>
      </c>
      <c r="CM333" s="25">
        <f t="shared" si="33"/>
        <v>0</v>
      </c>
      <c r="CN333" s="25">
        <f t="shared" si="34"/>
        <v>0</v>
      </c>
      <c r="CO333" s="25">
        <f t="shared" si="35"/>
        <v>0</v>
      </c>
      <c r="CP333" s="26">
        <f t="shared" si="36"/>
        <v>0</v>
      </c>
      <c r="CQ333" s="26">
        <f t="shared" si="37"/>
        <v>0</v>
      </c>
      <c r="CR333" s="26">
        <f t="shared" si="38"/>
        <v>0</v>
      </c>
      <c r="CS333" s="26">
        <f t="shared" si="39"/>
        <v>0</v>
      </c>
    </row>
    <row r="334" spans="2:97" x14ac:dyDescent="0.2">
      <c r="B334" s="3" t="s">
        <v>677</v>
      </c>
      <c r="C334" s="3" t="s">
        <v>678</v>
      </c>
      <c r="D334" s="3" t="s">
        <v>38</v>
      </c>
      <c r="E334" s="30"/>
      <c r="F334" s="30"/>
      <c r="G334" s="30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  <c r="BO334" s="29"/>
      <c r="BP334" s="29"/>
      <c r="BQ334" s="29"/>
      <c r="BR334" s="29"/>
      <c r="BS334" s="29"/>
      <c r="BT334" s="29"/>
      <c r="BU334" s="29"/>
      <c r="BV334" s="29"/>
      <c r="BW334" s="29"/>
      <c r="BX334" s="29"/>
      <c r="BY334" s="29"/>
      <c r="BZ334" s="29"/>
      <c r="CA334" s="29"/>
      <c r="CB334" s="29"/>
      <c r="CC334" s="29"/>
      <c r="CD334" s="29"/>
      <c r="CE334" s="29"/>
      <c r="CF334" s="29"/>
      <c r="CG334" s="29"/>
      <c r="CH334" s="29"/>
      <c r="CI334" s="29"/>
      <c r="CJ334" s="29"/>
      <c r="CK334" s="25">
        <f t="shared" si="32"/>
        <v>0</v>
      </c>
      <c r="CL334" s="25">
        <f t="shared" si="32"/>
        <v>0</v>
      </c>
      <c r="CM334" s="25">
        <f t="shared" si="33"/>
        <v>0</v>
      </c>
      <c r="CN334" s="25">
        <f t="shared" si="34"/>
        <v>0</v>
      </c>
      <c r="CO334" s="25">
        <f t="shared" si="35"/>
        <v>0</v>
      </c>
      <c r="CP334" s="26">
        <f t="shared" si="36"/>
        <v>0</v>
      </c>
      <c r="CQ334" s="26">
        <f t="shared" si="37"/>
        <v>0</v>
      </c>
      <c r="CR334" s="26">
        <f t="shared" si="38"/>
        <v>0</v>
      </c>
      <c r="CS334" s="26">
        <f t="shared" si="39"/>
        <v>0</v>
      </c>
    </row>
    <row r="335" spans="2:97" x14ac:dyDescent="0.2">
      <c r="B335" s="3" t="s">
        <v>679</v>
      </c>
      <c r="C335" s="3" t="s">
        <v>680</v>
      </c>
      <c r="D335" s="3" t="s">
        <v>35</v>
      </c>
      <c r="E335" s="30"/>
      <c r="F335" s="30"/>
      <c r="G335" s="30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  <c r="BK335" s="29"/>
      <c r="BL335" s="29"/>
      <c r="BM335" s="29"/>
      <c r="BN335" s="29"/>
      <c r="BO335" s="29"/>
      <c r="BP335" s="29"/>
      <c r="BQ335" s="29"/>
      <c r="BR335" s="29"/>
      <c r="BS335" s="29"/>
      <c r="BT335" s="29"/>
      <c r="BU335" s="29"/>
      <c r="BV335" s="29"/>
      <c r="BW335" s="29"/>
      <c r="BX335" s="29"/>
      <c r="BY335" s="29"/>
      <c r="BZ335" s="29"/>
      <c r="CA335" s="29"/>
      <c r="CB335" s="29"/>
      <c r="CC335" s="29"/>
      <c r="CD335" s="29"/>
      <c r="CE335" s="29"/>
      <c r="CF335" s="29"/>
      <c r="CG335" s="29"/>
      <c r="CH335" s="29"/>
      <c r="CI335" s="29"/>
      <c r="CJ335" s="29"/>
      <c r="CK335" s="25">
        <f t="shared" si="32"/>
        <v>0</v>
      </c>
      <c r="CL335" s="25">
        <f t="shared" si="32"/>
        <v>0</v>
      </c>
      <c r="CM335" s="25">
        <f t="shared" si="33"/>
        <v>0</v>
      </c>
      <c r="CN335" s="25">
        <f t="shared" si="34"/>
        <v>0</v>
      </c>
      <c r="CO335" s="25">
        <f t="shared" si="35"/>
        <v>0</v>
      </c>
      <c r="CP335" s="26">
        <f t="shared" si="36"/>
        <v>0</v>
      </c>
      <c r="CQ335" s="26">
        <f t="shared" si="37"/>
        <v>0</v>
      </c>
      <c r="CR335" s="26">
        <f t="shared" si="38"/>
        <v>0</v>
      </c>
      <c r="CS335" s="26">
        <f t="shared" si="39"/>
        <v>0</v>
      </c>
    </row>
    <row r="336" spans="2:97" x14ac:dyDescent="0.2">
      <c r="B336" s="3" t="s">
        <v>681</v>
      </c>
      <c r="C336" s="3" t="s">
        <v>682</v>
      </c>
      <c r="D336" s="3" t="s">
        <v>38</v>
      </c>
      <c r="E336" s="30"/>
      <c r="F336" s="30"/>
      <c r="G336" s="30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  <c r="BK336" s="29"/>
      <c r="BL336" s="29"/>
      <c r="BM336" s="29"/>
      <c r="BN336" s="29"/>
      <c r="BO336" s="29"/>
      <c r="BP336" s="29"/>
      <c r="BQ336" s="29"/>
      <c r="BR336" s="29"/>
      <c r="BS336" s="29"/>
      <c r="BT336" s="29"/>
      <c r="BU336" s="29"/>
      <c r="BV336" s="29"/>
      <c r="BW336" s="29"/>
      <c r="BX336" s="29"/>
      <c r="BY336" s="29"/>
      <c r="BZ336" s="29"/>
      <c r="CA336" s="29"/>
      <c r="CB336" s="29"/>
      <c r="CC336" s="29"/>
      <c r="CD336" s="29"/>
      <c r="CE336" s="29"/>
      <c r="CF336" s="29"/>
      <c r="CG336" s="29"/>
      <c r="CH336" s="29"/>
      <c r="CI336" s="29"/>
      <c r="CJ336" s="29"/>
      <c r="CK336" s="25">
        <f t="shared" si="32"/>
        <v>0</v>
      </c>
      <c r="CL336" s="25">
        <f t="shared" si="32"/>
        <v>0</v>
      </c>
      <c r="CM336" s="25">
        <f t="shared" si="33"/>
        <v>0</v>
      </c>
      <c r="CN336" s="25">
        <f t="shared" si="34"/>
        <v>0</v>
      </c>
      <c r="CO336" s="25">
        <f t="shared" si="35"/>
        <v>0</v>
      </c>
      <c r="CP336" s="26">
        <f t="shared" si="36"/>
        <v>0</v>
      </c>
      <c r="CQ336" s="26">
        <f t="shared" si="37"/>
        <v>0</v>
      </c>
      <c r="CR336" s="26">
        <f t="shared" si="38"/>
        <v>0</v>
      </c>
      <c r="CS336" s="26">
        <f t="shared" si="39"/>
        <v>0</v>
      </c>
    </row>
    <row r="337" spans="2:97" x14ac:dyDescent="0.2">
      <c r="B337" s="3" t="s">
        <v>683</v>
      </c>
      <c r="C337" s="3" t="s">
        <v>684</v>
      </c>
      <c r="D337" s="3" t="s">
        <v>35</v>
      </c>
      <c r="E337" s="30"/>
      <c r="F337" s="30"/>
      <c r="G337" s="30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29"/>
      <c r="CG337" s="29"/>
      <c r="CH337" s="29"/>
      <c r="CI337" s="29"/>
      <c r="CJ337" s="29"/>
      <c r="CK337" s="25">
        <f t="shared" si="32"/>
        <v>0</v>
      </c>
      <c r="CL337" s="25">
        <f t="shared" si="32"/>
        <v>0</v>
      </c>
      <c r="CM337" s="25">
        <f t="shared" si="33"/>
        <v>0</v>
      </c>
      <c r="CN337" s="25">
        <f t="shared" si="34"/>
        <v>0</v>
      </c>
      <c r="CO337" s="25">
        <f t="shared" si="35"/>
        <v>0</v>
      </c>
      <c r="CP337" s="26">
        <f t="shared" si="36"/>
        <v>0</v>
      </c>
      <c r="CQ337" s="26">
        <f t="shared" si="37"/>
        <v>0</v>
      </c>
      <c r="CR337" s="26">
        <f t="shared" si="38"/>
        <v>0</v>
      </c>
      <c r="CS337" s="26">
        <f t="shared" si="39"/>
        <v>0</v>
      </c>
    </row>
    <row r="338" spans="2:97" x14ac:dyDescent="0.2">
      <c r="B338" s="3" t="s">
        <v>685</v>
      </c>
      <c r="C338" s="3" t="s">
        <v>686</v>
      </c>
      <c r="D338" s="3" t="s">
        <v>38</v>
      </c>
      <c r="E338" s="30"/>
      <c r="F338" s="30"/>
      <c r="G338" s="30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29"/>
      <c r="BR338" s="29"/>
      <c r="BS338" s="29"/>
      <c r="BT338" s="29"/>
      <c r="BU338" s="29"/>
      <c r="BV338" s="29"/>
      <c r="BW338" s="29"/>
      <c r="BX338" s="29"/>
      <c r="BY338" s="29"/>
      <c r="BZ338" s="29"/>
      <c r="CA338" s="29"/>
      <c r="CB338" s="29"/>
      <c r="CC338" s="29"/>
      <c r="CD338" s="29"/>
      <c r="CE338" s="29"/>
      <c r="CF338" s="29"/>
      <c r="CG338" s="29"/>
      <c r="CH338" s="29"/>
      <c r="CI338" s="29"/>
      <c r="CJ338" s="29"/>
      <c r="CK338" s="25">
        <f t="shared" si="32"/>
        <v>0</v>
      </c>
      <c r="CL338" s="25">
        <f t="shared" si="32"/>
        <v>0</v>
      </c>
      <c r="CM338" s="25">
        <f t="shared" si="33"/>
        <v>0</v>
      </c>
      <c r="CN338" s="25">
        <f t="shared" si="34"/>
        <v>0</v>
      </c>
      <c r="CO338" s="25">
        <f t="shared" si="35"/>
        <v>0</v>
      </c>
      <c r="CP338" s="26">
        <f t="shared" si="36"/>
        <v>0</v>
      </c>
      <c r="CQ338" s="26">
        <f t="shared" si="37"/>
        <v>0</v>
      </c>
      <c r="CR338" s="26">
        <f t="shared" si="38"/>
        <v>0</v>
      </c>
      <c r="CS338" s="26">
        <f t="shared" si="39"/>
        <v>0</v>
      </c>
    </row>
    <row r="339" spans="2:97" x14ac:dyDescent="0.2">
      <c r="B339" s="3" t="s">
        <v>687</v>
      </c>
      <c r="C339" s="3" t="s">
        <v>688</v>
      </c>
      <c r="D339" s="3" t="s">
        <v>38</v>
      </c>
      <c r="E339" s="30"/>
      <c r="F339" s="30"/>
      <c r="G339" s="30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5">
        <f t="shared" si="32"/>
        <v>0</v>
      </c>
      <c r="CL339" s="25">
        <f t="shared" si="32"/>
        <v>0</v>
      </c>
      <c r="CM339" s="25">
        <f t="shared" si="33"/>
        <v>0</v>
      </c>
      <c r="CN339" s="25">
        <f t="shared" si="34"/>
        <v>0</v>
      </c>
      <c r="CO339" s="25">
        <f t="shared" si="35"/>
        <v>0</v>
      </c>
      <c r="CP339" s="26">
        <f t="shared" si="36"/>
        <v>0</v>
      </c>
      <c r="CQ339" s="26">
        <f t="shared" si="37"/>
        <v>0</v>
      </c>
      <c r="CR339" s="26">
        <f t="shared" si="38"/>
        <v>0</v>
      </c>
      <c r="CS339" s="26">
        <f t="shared" si="39"/>
        <v>0</v>
      </c>
    </row>
    <row r="340" spans="2:97" x14ac:dyDescent="0.2">
      <c r="B340" s="3" t="s">
        <v>689</v>
      </c>
      <c r="C340" s="3" t="s">
        <v>690</v>
      </c>
      <c r="D340" s="3" t="s">
        <v>38</v>
      </c>
      <c r="E340" s="30"/>
      <c r="F340" s="30"/>
      <c r="G340" s="30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5">
        <f t="shared" si="32"/>
        <v>0</v>
      </c>
      <c r="CL340" s="25">
        <f t="shared" si="32"/>
        <v>0</v>
      </c>
      <c r="CM340" s="25">
        <f t="shared" si="33"/>
        <v>0</v>
      </c>
      <c r="CN340" s="25">
        <f t="shared" si="34"/>
        <v>0</v>
      </c>
      <c r="CO340" s="25">
        <f t="shared" si="35"/>
        <v>0</v>
      </c>
      <c r="CP340" s="26">
        <f t="shared" si="36"/>
        <v>0</v>
      </c>
      <c r="CQ340" s="26">
        <f t="shared" si="37"/>
        <v>0</v>
      </c>
      <c r="CR340" s="26">
        <f t="shared" si="38"/>
        <v>0</v>
      </c>
      <c r="CS340" s="26">
        <f t="shared" si="39"/>
        <v>0</v>
      </c>
    </row>
    <row r="341" spans="2:97" x14ac:dyDescent="0.2">
      <c r="B341" s="3" t="s">
        <v>691</v>
      </c>
      <c r="C341" s="3" t="s">
        <v>692</v>
      </c>
      <c r="D341" s="3" t="s">
        <v>183</v>
      </c>
      <c r="E341" s="30"/>
      <c r="F341" s="30"/>
      <c r="G341" s="30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29"/>
      <c r="CG341" s="29"/>
      <c r="CH341" s="29"/>
      <c r="CI341" s="29"/>
      <c r="CJ341" s="29"/>
      <c r="CK341" s="25">
        <f t="shared" ref="CK341:CL361" si="40">E341+H341+K341+N341+Q341+T341+W341+Z341+AC341+AF341+AI341+AL341+AO341+AR341+AU341+AX341+BA341+BD341+BG341+BJ341+BM341+BP341+BS341+BV341+BY341+CB341+CE341+CH341</f>
        <v>0</v>
      </c>
      <c r="CL341" s="25">
        <f t="shared" si="40"/>
        <v>0</v>
      </c>
      <c r="CM341" s="25">
        <f t="shared" ref="CM341:CM361" si="41">COUNTIF(E341:CJ341,"Present")</f>
        <v>0</v>
      </c>
      <c r="CN341" s="25">
        <f t="shared" ref="CN341:CN361" si="42">COUNTIF(E341:CJ341,"Weekend")</f>
        <v>0</v>
      </c>
      <c r="CO341" s="25">
        <f t="shared" ref="CO341:CO361" si="43">COUNTIF(E341:CJ341,"Security day")</f>
        <v>0</v>
      </c>
      <c r="CP341" s="26">
        <f t="shared" ref="CP341:CP361" si="44">COUNTIF(E341:CJ341,"Sick leave 70%")</f>
        <v>0</v>
      </c>
      <c r="CQ341" s="26">
        <f t="shared" ref="CQ341:CQ361" si="45">COUNTIF(E341:CJ341,"Unpaid")</f>
        <v>0</v>
      </c>
      <c r="CR341" s="26">
        <f t="shared" ref="CR341:CR361" si="46">COUNTIF(E341:CJ341,"illegal  absence")</f>
        <v>0</v>
      </c>
      <c r="CS341" s="26">
        <f t="shared" ref="CS341:CS361" si="47">COUNTIF(E341:CJ341,"Long Unpaid leave ")</f>
        <v>0</v>
      </c>
    </row>
    <row r="342" spans="2:97" x14ac:dyDescent="0.2">
      <c r="B342" s="3" t="s">
        <v>693</v>
      </c>
      <c r="C342" s="3" t="s">
        <v>694</v>
      </c>
      <c r="D342" s="3" t="s">
        <v>277</v>
      </c>
      <c r="E342" s="31"/>
      <c r="G342" s="4" t="s">
        <v>14</v>
      </c>
      <c r="H342" s="31"/>
      <c r="J342" s="3" t="s">
        <v>14</v>
      </c>
      <c r="K342" s="3">
        <v>8</v>
      </c>
      <c r="L342" s="16"/>
      <c r="M342" s="3" t="s">
        <v>12</v>
      </c>
      <c r="N342" s="3">
        <v>8</v>
      </c>
      <c r="P342" s="16" t="s">
        <v>12</v>
      </c>
      <c r="Q342" s="3">
        <v>8</v>
      </c>
      <c r="S342" s="16" t="s">
        <v>15</v>
      </c>
      <c r="T342" s="3">
        <v>8</v>
      </c>
      <c r="V342" s="16" t="s">
        <v>15</v>
      </c>
      <c r="W342" s="3">
        <v>8</v>
      </c>
      <c r="Y342" s="3" t="s">
        <v>12</v>
      </c>
      <c r="Z342" s="31"/>
      <c r="AB342" s="3" t="s">
        <v>14</v>
      </c>
      <c r="AC342" s="31"/>
      <c r="AE342" s="3" t="s">
        <v>14</v>
      </c>
      <c r="AF342" s="3">
        <v>8</v>
      </c>
      <c r="AH342" s="3" t="s">
        <v>12</v>
      </c>
      <c r="AI342" s="3">
        <v>8</v>
      </c>
      <c r="AK342" s="3" t="s">
        <v>12</v>
      </c>
      <c r="AL342" s="3">
        <v>8</v>
      </c>
      <c r="AN342" s="3" t="s">
        <v>12</v>
      </c>
      <c r="AO342" s="3">
        <v>8</v>
      </c>
      <c r="AQ342" s="3" t="s">
        <v>15</v>
      </c>
      <c r="AR342" s="3">
        <v>8</v>
      </c>
      <c r="AT342" s="3" t="s">
        <v>15</v>
      </c>
      <c r="AU342" s="31"/>
      <c r="AW342" s="3" t="s">
        <v>14</v>
      </c>
      <c r="AX342" s="31"/>
      <c r="AZ342" s="3" t="s">
        <v>14</v>
      </c>
      <c r="BA342" s="3">
        <v>8</v>
      </c>
      <c r="BC342" s="3" t="s">
        <v>12</v>
      </c>
      <c r="BD342" s="3">
        <v>8</v>
      </c>
      <c r="BF342" s="3" t="s">
        <v>12</v>
      </c>
      <c r="BG342" s="3">
        <v>8</v>
      </c>
      <c r="BI342" s="3" t="s">
        <v>12</v>
      </c>
      <c r="BJ342" s="3">
        <v>8</v>
      </c>
      <c r="BL342" s="3" t="s">
        <v>12</v>
      </c>
      <c r="BM342" s="3">
        <v>8</v>
      </c>
      <c r="BO342" s="3" t="s">
        <v>12</v>
      </c>
      <c r="BP342" s="31"/>
      <c r="BR342" s="3" t="s">
        <v>14</v>
      </c>
      <c r="BS342" s="31"/>
      <c r="BU342" s="3" t="s">
        <v>14</v>
      </c>
      <c r="BV342" s="3">
        <v>8</v>
      </c>
      <c r="BX342" s="3" t="s">
        <v>12</v>
      </c>
      <c r="BY342" s="3">
        <v>8</v>
      </c>
      <c r="CA342" s="3" t="s">
        <v>12</v>
      </c>
      <c r="CB342" s="3">
        <v>8</v>
      </c>
      <c r="CD342" s="3" t="s">
        <v>12</v>
      </c>
      <c r="CE342" s="3">
        <v>8</v>
      </c>
      <c r="CG342" s="3" t="s">
        <v>12</v>
      </c>
      <c r="CH342" s="3">
        <v>8</v>
      </c>
      <c r="CJ342" s="3" t="s">
        <v>12</v>
      </c>
      <c r="CK342" s="25">
        <f t="shared" si="40"/>
        <v>160</v>
      </c>
      <c r="CL342" s="25">
        <f t="shared" si="40"/>
        <v>0</v>
      </c>
      <c r="CM342" s="25">
        <f t="shared" si="41"/>
        <v>16</v>
      </c>
      <c r="CN342" s="25">
        <f t="shared" si="42"/>
        <v>8</v>
      </c>
      <c r="CO342" s="25">
        <f t="shared" si="43"/>
        <v>4</v>
      </c>
      <c r="CP342" s="26">
        <f t="shared" si="44"/>
        <v>0</v>
      </c>
      <c r="CQ342" s="26">
        <f t="shared" si="45"/>
        <v>0</v>
      </c>
      <c r="CR342" s="26">
        <f t="shared" si="46"/>
        <v>0</v>
      </c>
      <c r="CS342" s="26">
        <f t="shared" si="47"/>
        <v>0</v>
      </c>
    </row>
    <row r="343" spans="2:97" x14ac:dyDescent="0.2">
      <c r="B343" s="3" t="s">
        <v>695</v>
      </c>
      <c r="C343" s="3" t="s">
        <v>696</v>
      </c>
      <c r="D343" s="3" t="s">
        <v>38</v>
      </c>
      <c r="E343" s="30"/>
      <c r="F343" s="30"/>
      <c r="G343" s="30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5">
        <f t="shared" si="40"/>
        <v>0</v>
      </c>
      <c r="CL343" s="25">
        <f t="shared" si="40"/>
        <v>0</v>
      </c>
      <c r="CM343" s="25">
        <f t="shared" si="41"/>
        <v>0</v>
      </c>
      <c r="CN343" s="25">
        <f t="shared" si="42"/>
        <v>0</v>
      </c>
      <c r="CO343" s="25">
        <f t="shared" si="43"/>
        <v>0</v>
      </c>
      <c r="CP343" s="26">
        <f t="shared" si="44"/>
        <v>0</v>
      </c>
      <c r="CQ343" s="26">
        <f t="shared" si="45"/>
        <v>0</v>
      </c>
      <c r="CR343" s="26">
        <f t="shared" si="46"/>
        <v>0</v>
      </c>
      <c r="CS343" s="26">
        <f t="shared" si="47"/>
        <v>0</v>
      </c>
    </row>
    <row r="344" spans="2:97" x14ac:dyDescent="0.2">
      <c r="B344" s="3" t="s">
        <v>697</v>
      </c>
      <c r="C344" s="3" t="s">
        <v>698</v>
      </c>
      <c r="D344" s="3" t="s">
        <v>38</v>
      </c>
      <c r="E344" s="30"/>
      <c r="F344" s="30"/>
      <c r="G344" s="30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5">
        <f t="shared" si="40"/>
        <v>0</v>
      </c>
      <c r="CL344" s="25">
        <f t="shared" si="40"/>
        <v>0</v>
      </c>
      <c r="CM344" s="25">
        <f t="shared" si="41"/>
        <v>0</v>
      </c>
      <c r="CN344" s="25">
        <f t="shared" si="42"/>
        <v>0</v>
      </c>
      <c r="CO344" s="25">
        <f t="shared" si="43"/>
        <v>0</v>
      </c>
      <c r="CP344" s="26">
        <f t="shared" si="44"/>
        <v>0</v>
      </c>
      <c r="CQ344" s="26">
        <f t="shared" si="45"/>
        <v>0</v>
      </c>
      <c r="CR344" s="26">
        <f t="shared" si="46"/>
        <v>0</v>
      </c>
      <c r="CS344" s="26">
        <f t="shared" si="47"/>
        <v>0</v>
      </c>
    </row>
    <row r="345" spans="2:97" x14ac:dyDescent="0.2">
      <c r="B345" s="3" t="s">
        <v>699</v>
      </c>
      <c r="C345" s="3" t="s">
        <v>700</v>
      </c>
      <c r="D345" s="3" t="s">
        <v>38</v>
      </c>
      <c r="E345" s="30"/>
      <c r="F345" s="30"/>
      <c r="G345" s="30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5">
        <f t="shared" si="40"/>
        <v>0</v>
      </c>
      <c r="CL345" s="25">
        <f t="shared" si="40"/>
        <v>0</v>
      </c>
      <c r="CM345" s="25">
        <f t="shared" si="41"/>
        <v>0</v>
      </c>
      <c r="CN345" s="25">
        <f t="shared" si="42"/>
        <v>0</v>
      </c>
      <c r="CO345" s="25">
        <f t="shared" si="43"/>
        <v>0</v>
      </c>
      <c r="CP345" s="26">
        <f t="shared" si="44"/>
        <v>0</v>
      </c>
      <c r="CQ345" s="26">
        <f t="shared" si="45"/>
        <v>0</v>
      </c>
      <c r="CR345" s="26">
        <f t="shared" si="46"/>
        <v>0</v>
      </c>
      <c r="CS345" s="26">
        <f t="shared" si="47"/>
        <v>0</v>
      </c>
    </row>
    <row r="346" spans="2:97" x14ac:dyDescent="0.2">
      <c r="B346" s="3" t="s">
        <v>701</v>
      </c>
      <c r="C346" s="3" t="s">
        <v>702</v>
      </c>
      <c r="D346" s="3" t="s">
        <v>38</v>
      </c>
      <c r="E346" s="30"/>
      <c r="F346" s="30"/>
      <c r="G346" s="30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  <c r="CG346" s="29"/>
      <c r="CH346" s="29"/>
      <c r="CI346" s="29"/>
      <c r="CJ346" s="29"/>
      <c r="CK346" s="25">
        <f t="shared" si="40"/>
        <v>0</v>
      </c>
      <c r="CL346" s="25">
        <f t="shared" si="40"/>
        <v>0</v>
      </c>
      <c r="CM346" s="25">
        <f t="shared" si="41"/>
        <v>0</v>
      </c>
      <c r="CN346" s="25">
        <f t="shared" si="42"/>
        <v>0</v>
      </c>
      <c r="CO346" s="25">
        <f t="shared" si="43"/>
        <v>0</v>
      </c>
      <c r="CP346" s="26">
        <f t="shared" si="44"/>
        <v>0</v>
      </c>
      <c r="CQ346" s="26">
        <f t="shared" si="45"/>
        <v>0</v>
      </c>
      <c r="CR346" s="26">
        <f t="shared" si="46"/>
        <v>0</v>
      </c>
      <c r="CS346" s="26">
        <f t="shared" si="47"/>
        <v>0</v>
      </c>
    </row>
    <row r="347" spans="2:97" x14ac:dyDescent="0.2">
      <c r="B347" s="3" t="s">
        <v>703</v>
      </c>
      <c r="C347" s="3" t="s">
        <v>704</v>
      </c>
      <c r="D347" s="3" t="s">
        <v>97</v>
      </c>
      <c r="E347" s="30"/>
      <c r="F347" s="30"/>
      <c r="G347" s="30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29"/>
      <c r="BT347" s="29"/>
      <c r="BU347" s="29"/>
      <c r="BV347" s="29"/>
      <c r="BW347" s="29"/>
      <c r="BX347" s="29"/>
      <c r="BY347" s="29"/>
      <c r="BZ347" s="29"/>
      <c r="CA347" s="29"/>
      <c r="CB347" s="29"/>
      <c r="CC347" s="29"/>
      <c r="CD347" s="29"/>
      <c r="CE347" s="29"/>
      <c r="CF347" s="29"/>
      <c r="CG347" s="29"/>
      <c r="CH347" s="29"/>
      <c r="CI347" s="29"/>
      <c r="CJ347" s="29"/>
      <c r="CK347" s="25">
        <f t="shared" si="40"/>
        <v>0</v>
      </c>
      <c r="CL347" s="25">
        <f t="shared" si="40"/>
        <v>0</v>
      </c>
      <c r="CM347" s="25">
        <f t="shared" si="41"/>
        <v>0</v>
      </c>
      <c r="CN347" s="25">
        <f t="shared" si="42"/>
        <v>0</v>
      </c>
      <c r="CO347" s="25">
        <f t="shared" si="43"/>
        <v>0</v>
      </c>
      <c r="CP347" s="26">
        <f t="shared" si="44"/>
        <v>0</v>
      </c>
      <c r="CQ347" s="26">
        <f t="shared" si="45"/>
        <v>0</v>
      </c>
      <c r="CR347" s="26">
        <f t="shared" si="46"/>
        <v>0</v>
      </c>
      <c r="CS347" s="26">
        <f t="shared" si="47"/>
        <v>0</v>
      </c>
    </row>
    <row r="348" spans="2:97" x14ac:dyDescent="0.2">
      <c r="B348" s="3" t="s">
        <v>705</v>
      </c>
      <c r="C348" s="3" t="s">
        <v>706</v>
      </c>
      <c r="D348" s="3" t="s">
        <v>38</v>
      </c>
      <c r="E348" s="30"/>
      <c r="F348" s="30"/>
      <c r="G348" s="30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29"/>
      <c r="CC348" s="29"/>
      <c r="CD348" s="29"/>
      <c r="CE348" s="29"/>
      <c r="CF348" s="29"/>
      <c r="CG348" s="29"/>
      <c r="CH348" s="29"/>
      <c r="CI348" s="29"/>
      <c r="CJ348" s="29"/>
      <c r="CK348" s="25">
        <f t="shared" si="40"/>
        <v>0</v>
      </c>
      <c r="CL348" s="25">
        <f t="shared" si="40"/>
        <v>0</v>
      </c>
      <c r="CM348" s="25">
        <f t="shared" si="41"/>
        <v>0</v>
      </c>
      <c r="CN348" s="25">
        <f t="shared" si="42"/>
        <v>0</v>
      </c>
      <c r="CO348" s="25">
        <f t="shared" si="43"/>
        <v>0</v>
      </c>
      <c r="CP348" s="26">
        <f t="shared" si="44"/>
        <v>0</v>
      </c>
      <c r="CQ348" s="26">
        <f t="shared" si="45"/>
        <v>0</v>
      </c>
      <c r="CR348" s="26">
        <f t="shared" si="46"/>
        <v>0</v>
      </c>
      <c r="CS348" s="26">
        <f t="shared" si="47"/>
        <v>0</v>
      </c>
    </row>
    <row r="349" spans="2:97" x14ac:dyDescent="0.2">
      <c r="B349" s="3" t="s">
        <v>707</v>
      </c>
      <c r="C349" s="3" t="s">
        <v>708</v>
      </c>
      <c r="D349" s="3" t="s">
        <v>35</v>
      </c>
      <c r="E349" s="30"/>
      <c r="F349" s="30"/>
      <c r="G349" s="30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29"/>
      <c r="CG349" s="29"/>
      <c r="CH349" s="29"/>
      <c r="CI349" s="29"/>
      <c r="CJ349" s="29"/>
      <c r="CK349" s="25">
        <f t="shared" si="40"/>
        <v>0</v>
      </c>
      <c r="CL349" s="25">
        <f t="shared" si="40"/>
        <v>0</v>
      </c>
      <c r="CM349" s="25">
        <f t="shared" si="41"/>
        <v>0</v>
      </c>
      <c r="CN349" s="25">
        <f t="shared" si="42"/>
        <v>0</v>
      </c>
      <c r="CO349" s="25">
        <f t="shared" si="43"/>
        <v>0</v>
      </c>
      <c r="CP349" s="26">
        <f t="shared" si="44"/>
        <v>0</v>
      </c>
      <c r="CQ349" s="26">
        <f t="shared" si="45"/>
        <v>0</v>
      </c>
      <c r="CR349" s="26">
        <f t="shared" si="46"/>
        <v>0</v>
      </c>
      <c r="CS349" s="26">
        <f t="shared" si="47"/>
        <v>0</v>
      </c>
    </row>
    <row r="350" spans="2:97" x14ac:dyDescent="0.2">
      <c r="B350" s="3" t="s">
        <v>709</v>
      </c>
      <c r="C350" s="3" t="s">
        <v>710</v>
      </c>
      <c r="D350" s="3" t="s">
        <v>38</v>
      </c>
      <c r="E350" s="30"/>
      <c r="F350" s="30"/>
      <c r="G350" s="30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  <c r="BQ350" s="29"/>
      <c r="BR350" s="29"/>
      <c r="BS350" s="29"/>
      <c r="BT350" s="29"/>
      <c r="BU350" s="29"/>
      <c r="BV350" s="29"/>
      <c r="BW350" s="29"/>
      <c r="BX350" s="29"/>
      <c r="BY350" s="29"/>
      <c r="BZ350" s="29"/>
      <c r="CA350" s="29"/>
      <c r="CB350" s="29"/>
      <c r="CC350" s="29"/>
      <c r="CD350" s="29"/>
      <c r="CE350" s="29"/>
      <c r="CF350" s="29"/>
      <c r="CG350" s="29"/>
      <c r="CH350" s="29"/>
      <c r="CI350" s="29"/>
      <c r="CJ350" s="29"/>
      <c r="CK350" s="25">
        <f t="shared" si="40"/>
        <v>0</v>
      </c>
      <c r="CL350" s="25">
        <f t="shared" si="40"/>
        <v>0</v>
      </c>
      <c r="CM350" s="25">
        <f t="shared" si="41"/>
        <v>0</v>
      </c>
      <c r="CN350" s="25">
        <f t="shared" si="42"/>
        <v>0</v>
      </c>
      <c r="CO350" s="25">
        <f t="shared" si="43"/>
        <v>0</v>
      </c>
      <c r="CP350" s="26">
        <f t="shared" si="44"/>
        <v>0</v>
      </c>
      <c r="CQ350" s="26">
        <f t="shared" si="45"/>
        <v>0</v>
      </c>
      <c r="CR350" s="26">
        <f t="shared" si="46"/>
        <v>0</v>
      </c>
      <c r="CS350" s="26">
        <f t="shared" si="47"/>
        <v>0</v>
      </c>
    </row>
    <row r="351" spans="2:97" x14ac:dyDescent="0.2">
      <c r="B351" s="3" t="s">
        <v>711</v>
      </c>
      <c r="C351" s="3" t="s">
        <v>712</v>
      </c>
      <c r="D351" s="3" t="s">
        <v>38</v>
      </c>
      <c r="E351" s="30"/>
      <c r="F351" s="30"/>
      <c r="G351" s="30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5">
        <f t="shared" si="40"/>
        <v>0</v>
      </c>
      <c r="CL351" s="25">
        <f t="shared" si="40"/>
        <v>0</v>
      </c>
      <c r="CM351" s="25">
        <f t="shared" si="41"/>
        <v>0</v>
      </c>
      <c r="CN351" s="25">
        <f t="shared" si="42"/>
        <v>0</v>
      </c>
      <c r="CO351" s="25">
        <f t="shared" si="43"/>
        <v>0</v>
      </c>
      <c r="CP351" s="26">
        <f t="shared" si="44"/>
        <v>0</v>
      </c>
      <c r="CQ351" s="26">
        <f t="shared" si="45"/>
        <v>0</v>
      </c>
      <c r="CR351" s="26">
        <f t="shared" si="46"/>
        <v>0</v>
      </c>
      <c r="CS351" s="26">
        <f t="shared" si="47"/>
        <v>0</v>
      </c>
    </row>
    <row r="352" spans="2:97" x14ac:dyDescent="0.2">
      <c r="B352" s="3" t="s">
        <v>713</v>
      </c>
      <c r="C352" s="3" t="s">
        <v>714</v>
      </c>
      <c r="D352" s="3" t="s">
        <v>60</v>
      </c>
      <c r="E352" s="30"/>
      <c r="F352" s="30"/>
      <c r="G352" s="30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5">
        <f t="shared" si="40"/>
        <v>0</v>
      </c>
      <c r="CL352" s="25">
        <f t="shared" si="40"/>
        <v>0</v>
      </c>
      <c r="CM352" s="25">
        <f t="shared" si="41"/>
        <v>0</v>
      </c>
      <c r="CN352" s="25">
        <f t="shared" si="42"/>
        <v>0</v>
      </c>
      <c r="CO352" s="25">
        <f t="shared" si="43"/>
        <v>0</v>
      </c>
      <c r="CP352" s="26">
        <f t="shared" si="44"/>
        <v>0</v>
      </c>
      <c r="CQ352" s="26">
        <f t="shared" si="45"/>
        <v>0</v>
      </c>
      <c r="CR352" s="26">
        <f t="shared" si="46"/>
        <v>0</v>
      </c>
      <c r="CS352" s="26">
        <f t="shared" si="47"/>
        <v>0</v>
      </c>
    </row>
    <row r="353" spans="1:97" x14ac:dyDescent="0.2">
      <c r="B353" s="3" t="s">
        <v>715</v>
      </c>
      <c r="C353" s="3" t="s">
        <v>716</v>
      </c>
      <c r="D353" s="3" t="s">
        <v>232</v>
      </c>
      <c r="E353" s="34"/>
      <c r="G353" s="4" t="s">
        <v>14</v>
      </c>
      <c r="H353" s="35"/>
      <c r="J353" s="4" t="s">
        <v>14</v>
      </c>
      <c r="K353" s="3">
        <v>8</v>
      </c>
      <c r="M353" s="3" t="s">
        <v>12</v>
      </c>
      <c r="N353" s="3">
        <v>8</v>
      </c>
      <c r="P353" s="3" t="s">
        <v>12</v>
      </c>
      <c r="Q353" s="3">
        <v>8</v>
      </c>
      <c r="S353" s="3" t="s">
        <v>12</v>
      </c>
      <c r="T353" s="3">
        <v>8</v>
      </c>
      <c r="V353" s="3" t="s">
        <v>12</v>
      </c>
      <c r="W353" s="3">
        <v>8</v>
      </c>
      <c r="Y353" s="3" t="s">
        <v>12</v>
      </c>
      <c r="Z353" s="35"/>
      <c r="AB353" s="3" t="s">
        <v>14</v>
      </c>
      <c r="AE353" s="3" t="s">
        <v>14</v>
      </c>
      <c r="AF353" s="3">
        <v>8</v>
      </c>
      <c r="AH353" s="3" t="s">
        <v>15</v>
      </c>
      <c r="AI353" s="3">
        <v>8</v>
      </c>
      <c r="AK353" s="3" t="s">
        <v>12</v>
      </c>
      <c r="AL353" s="3">
        <v>8</v>
      </c>
      <c r="AN353" s="3" t="s">
        <v>12</v>
      </c>
      <c r="AO353" s="3">
        <v>8</v>
      </c>
      <c r="AQ353" s="3" t="s">
        <v>12</v>
      </c>
      <c r="AR353" s="3">
        <v>8</v>
      </c>
      <c r="AT353" s="3" t="s">
        <v>12</v>
      </c>
      <c r="AU353" s="35"/>
      <c r="AW353" s="3" t="s">
        <v>14</v>
      </c>
      <c r="AX353" s="35"/>
      <c r="AZ353" s="3" t="s">
        <v>14</v>
      </c>
      <c r="BA353" s="3">
        <v>8</v>
      </c>
      <c r="BC353" s="3" t="s">
        <v>12</v>
      </c>
      <c r="BD353" s="3">
        <v>8</v>
      </c>
      <c r="BF353" s="3" t="s">
        <v>12</v>
      </c>
      <c r="BG353" s="3">
        <v>8</v>
      </c>
      <c r="BI353" s="3" t="s">
        <v>12</v>
      </c>
      <c r="BJ353" s="3">
        <v>8</v>
      </c>
      <c r="BL353" s="3" t="s">
        <v>12</v>
      </c>
      <c r="BM353" s="3">
        <v>8</v>
      </c>
      <c r="BO353" s="3" t="s">
        <v>12</v>
      </c>
      <c r="BP353" s="35"/>
      <c r="BR353" s="3" t="s">
        <v>14</v>
      </c>
      <c r="BS353" s="35"/>
      <c r="BU353" s="3" t="s">
        <v>14</v>
      </c>
      <c r="BV353" s="3">
        <v>8</v>
      </c>
      <c r="BX353" s="3" t="s">
        <v>15</v>
      </c>
      <c r="BY353" s="3">
        <v>8</v>
      </c>
      <c r="CA353" s="3" t="s">
        <v>12</v>
      </c>
      <c r="CB353" s="3">
        <v>8</v>
      </c>
      <c r="CD353" s="3" t="s">
        <v>12</v>
      </c>
      <c r="CE353" s="3">
        <v>8</v>
      </c>
      <c r="CG353" s="3" t="s">
        <v>12</v>
      </c>
      <c r="CH353" s="3">
        <v>8</v>
      </c>
      <c r="CJ353" s="3" t="s">
        <v>12</v>
      </c>
      <c r="CK353" s="25">
        <f t="shared" si="40"/>
        <v>160</v>
      </c>
      <c r="CL353" s="25">
        <f t="shared" si="40"/>
        <v>0</v>
      </c>
      <c r="CM353" s="25">
        <f t="shared" si="41"/>
        <v>18</v>
      </c>
      <c r="CN353" s="25">
        <f t="shared" si="42"/>
        <v>8</v>
      </c>
      <c r="CO353" s="25">
        <f t="shared" si="43"/>
        <v>2</v>
      </c>
      <c r="CP353" s="26">
        <f t="shared" si="44"/>
        <v>0</v>
      </c>
      <c r="CQ353" s="26">
        <f t="shared" si="45"/>
        <v>0</v>
      </c>
      <c r="CR353" s="26">
        <f t="shared" si="46"/>
        <v>0</v>
      </c>
      <c r="CS353" s="26">
        <f t="shared" si="47"/>
        <v>0</v>
      </c>
    </row>
    <row r="354" spans="1:97" x14ac:dyDescent="0.2">
      <c r="B354" s="3" t="s">
        <v>717</v>
      </c>
      <c r="C354" s="3" t="s">
        <v>718</v>
      </c>
      <c r="D354" s="3" t="s">
        <v>38</v>
      </c>
      <c r="E354" s="30"/>
      <c r="F354" s="30"/>
      <c r="G354" s="30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5">
        <f t="shared" si="40"/>
        <v>0</v>
      </c>
      <c r="CL354" s="25">
        <f t="shared" si="40"/>
        <v>0</v>
      </c>
      <c r="CM354" s="25">
        <f t="shared" si="41"/>
        <v>0</v>
      </c>
      <c r="CN354" s="25">
        <f t="shared" si="42"/>
        <v>0</v>
      </c>
      <c r="CO354" s="25">
        <f t="shared" si="43"/>
        <v>0</v>
      </c>
      <c r="CP354" s="26">
        <f t="shared" si="44"/>
        <v>0</v>
      </c>
      <c r="CQ354" s="26">
        <f t="shared" si="45"/>
        <v>0</v>
      </c>
      <c r="CR354" s="26">
        <f t="shared" si="46"/>
        <v>0</v>
      </c>
      <c r="CS354" s="26">
        <f t="shared" si="47"/>
        <v>0</v>
      </c>
    </row>
    <row r="355" spans="1:97" x14ac:dyDescent="0.2">
      <c r="B355" s="3" t="s">
        <v>719</v>
      </c>
      <c r="C355" s="3" t="s">
        <v>720</v>
      </c>
      <c r="D355" s="3" t="s">
        <v>183</v>
      </c>
      <c r="E355" s="30"/>
      <c r="F355" s="30"/>
      <c r="G355" s="30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5">
        <f t="shared" si="40"/>
        <v>0</v>
      </c>
      <c r="CL355" s="25">
        <f t="shared" si="40"/>
        <v>0</v>
      </c>
      <c r="CM355" s="25">
        <f t="shared" si="41"/>
        <v>0</v>
      </c>
      <c r="CN355" s="25">
        <f t="shared" si="42"/>
        <v>0</v>
      </c>
      <c r="CO355" s="25">
        <f t="shared" si="43"/>
        <v>0</v>
      </c>
      <c r="CP355" s="26">
        <f t="shared" si="44"/>
        <v>0</v>
      </c>
      <c r="CQ355" s="26">
        <f t="shared" si="45"/>
        <v>0</v>
      </c>
      <c r="CR355" s="26">
        <f t="shared" si="46"/>
        <v>0</v>
      </c>
      <c r="CS355" s="26">
        <f t="shared" si="47"/>
        <v>0</v>
      </c>
    </row>
    <row r="356" spans="1:97" x14ac:dyDescent="0.2">
      <c r="B356" s="3" t="s">
        <v>721</v>
      </c>
      <c r="C356" s="3" t="s">
        <v>722</v>
      </c>
      <c r="D356" s="3" t="s">
        <v>38</v>
      </c>
      <c r="E356" s="30"/>
      <c r="F356" s="30"/>
      <c r="G356" s="30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29"/>
      <c r="BT356" s="29"/>
      <c r="BU356" s="29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29"/>
      <c r="CG356" s="29"/>
      <c r="CH356" s="29"/>
      <c r="CI356" s="29"/>
      <c r="CJ356" s="29"/>
      <c r="CK356" s="25">
        <f t="shared" si="40"/>
        <v>0</v>
      </c>
      <c r="CL356" s="25">
        <f t="shared" si="40"/>
        <v>0</v>
      </c>
      <c r="CM356" s="25">
        <f t="shared" si="41"/>
        <v>0</v>
      </c>
      <c r="CN356" s="25">
        <f t="shared" si="42"/>
        <v>0</v>
      </c>
      <c r="CO356" s="25">
        <f t="shared" si="43"/>
        <v>0</v>
      </c>
      <c r="CP356" s="26">
        <f t="shared" si="44"/>
        <v>0</v>
      </c>
      <c r="CQ356" s="26">
        <f t="shared" si="45"/>
        <v>0</v>
      </c>
      <c r="CR356" s="26">
        <f t="shared" si="46"/>
        <v>0</v>
      </c>
      <c r="CS356" s="26">
        <f t="shared" si="47"/>
        <v>0</v>
      </c>
    </row>
    <row r="357" spans="1:97" x14ac:dyDescent="0.2">
      <c r="B357" s="3" t="s">
        <v>723</v>
      </c>
      <c r="C357" s="3" t="s">
        <v>724</v>
      </c>
      <c r="D357" s="3" t="s">
        <v>232</v>
      </c>
      <c r="E357" s="34"/>
      <c r="G357" s="4" t="s">
        <v>14</v>
      </c>
      <c r="H357" s="35"/>
      <c r="J357" s="4" t="s">
        <v>14</v>
      </c>
      <c r="K357" s="3">
        <v>8</v>
      </c>
      <c r="M357" s="3" t="s">
        <v>12</v>
      </c>
      <c r="N357" s="3">
        <v>8</v>
      </c>
      <c r="P357" s="3" t="s">
        <v>12</v>
      </c>
      <c r="Q357" s="3">
        <v>8</v>
      </c>
      <c r="S357" s="3" t="s">
        <v>12</v>
      </c>
      <c r="T357" s="3">
        <v>8</v>
      </c>
      <c r="V357" s="3" t="s">
        <v>12</v>
      </c>
      <c r="W357" s="3">
        <v>8</v>
      </c>
      <c r="Y357" s="3" t="s">
        <v>12</v>
      </c>
      <c r="Z357" s="35"/>
      <c r="AB357" s="3" t="s">
        <v>14</v>
      </c>
      <c r="AE357" s="3" t="s">
        <v>14</v>
      </c>
      <c r="AF357" s="3">
        <v>8</v>
      </c>
      <c r="AH357" s="3" t="s">
        <v>15</v>
      </c>
      <c r="AI357" s="3">
        <v>8</v>
      </c>
      <c r="AK357" s="3" t="s">
        <v>12</v>
      </c>
      <c r="AL357" s="3">
        <v>8</v>
      </c>
      <c r="AN357" s="3" t="s">
        <v>12</v>
      </c>
      <c r="AO357" s="3">
        <v>8</v>
      </c>
      <c r="AQ357" s="3" t="s">
        <v>12</v>
      </c>
      <c r="AR357" s="3">
        <v>8</v>
      </c>
      <c r="AT357" s="3" t="s">
        <v>12</v>
      </c>
      <c r="AU357" s="35"/>
      <c r="AW357" s="3" t="s">
        <v>14</v>
      </c>
      <c r="AX357" s="35"/>
      <c r="AZ357" s="3" t="s">
        <v>14</v>
      </c>
      <c r="BA357" s="3">
        <v>8</v>
      </c>
      <c r="BC357" s="3" t="s">
        <v>12</v>
      </c>
      <c r="BD357" s="3">
        <v>8</v>
      </c>
      <c r="BF357" s="3" t="s">
        <v>12</v>
      </c>
      <c r="BG357" s="3">
        <v>8</v>
      </c>
      <c r="BI357" s="3" t="s">
        <v>12</v>
      </c>
      <c r="BJ357" s="3">
        <v>8</v>
      </c>
      <c r="BL357" s="3" t="s">
        <v>12</v>
      </c>
      <c r="BM357" s="3">
        <v>8</v>
      </c>
      <c r="BO357" s="3" t="s">
        <v>12</v>
      </c>
      <c r="BP357" s="35"/>
      <c r="BR357" s="3" t="s">
        <v>14</v>
      </c>
      <c r="BS357" s="35"/>
      <c r="BU357" s="3" t="s">
        <v>14</v>
      </c>
      <c r="BV357" s="3">
        <v>8</v>
      </c>
      <c r="BX357" s="3" t="s">
        <v>15</v>
      </c>
      <c r="BY357" s="3">
        <v>8</v>
      </c>
      <c r="CA357" s="3" t="s">
        <v>12</v>
      </c>
      <c r="CB357" s="3">
        <v>8</v>
      </c>
      <c r="CD357" s="3" t="s">
        <v>12</v>
      </c>
      <c r="CE357" s="3">
        <v>8</v>
      </c>
      <c r="CG357" s="3" t="s">
        <v>12</v>
      </c>
      <c r="CH357" s="3">
        <v>8</v>
      </c>
      <c r="CJ357" s="3" t="s">
        <v>12</v>
      </c>
      <c r="CK357" s="25">
        <f t="shared" si="40"/>
        <v>160</v>
      </c>
      <c r="CL357" s="25">
        <f t="shared" si="40"/>
        <v>0</v>
      </c>
      <c r="CM357" s="25">
        <f t="shared" si="41"/>
        <v>18</v>
      </c>
      <c r="CN357" s="25">
        <f t="shared" si="42"/>
        <v>8</v>
      </c>
      <c r="CO357" s="25">
        <f t="shared" si="43"/>
        <v>2</v>
      </c>
      <c r="CP357" s="26">
        <f t="shared" si="44"/>
        <v>0</v>
      </c>
      <c r="CQ357" s="26">
        <f t="shared" si="45"/>
        <v>0</v>
      </c>
      <c r="CR357" s="26">
        <f t="shared" si="46"/>
        <v>0</v>
      </c>
      <c r="CS357" s="26">
        <f t="shared" si="47"/>
        <v>0</v>
      </c>
    </row>
    <row r="358" spans="1:97" x14ac:dyDescent="0.2">
      <c r="B358" s="3" t="s">
        <v>725</v>
      </c>
      <c r="C358" s="3" t="s">
        <v>726</v>
      </c>
      <c r="D358" s="3" t="s">
        <v>38</v>
      </c>
      <c r="E358" s="30"/>
      <c r="F358" s="30"/>
      <c r="G358" s="30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5">
        <f t="shared" si="40"/>
        <v>0</v>
      </c>
      <c r="CL358" s="25">
        <f t="shared" si="40"/>
        <v>0</v>
      </c>
      <c r="CM358" s="25">
        <f t="shared" si="41"/>
        <v>0</v>
      </c>
      <c r="CN358" s="25">
        <f t="shared" si="42"/>
        <v>0</v>
      </c>
      <c r="CO358" s="25">
        <f t="shared" si="43"/>
        <v>0</v>
      </c>
      <c r="CP358" s="26">
        <f t="shared" si="44"/>
        <v>0</v>
      </c>
      <c r="CQ358" s="26">
        <f t="shared" si="45"/>
        <v>0</v>
      </c>
      <c r="CR358" s="26">
        <f t="shared" si="46"/>
        <v>0</v>
      </c>
      <c r="CS358" s="26">
        <f t="shared" si="47"/>
        <v>0</v>
      </c>
    </row>
    <row r="359" spans="1:97" x14ac:dyDescent="0.2">
      <c r="B359" s="3" t="s">
        <v>727</v>
      </c>
      <c r="C359" s="3" t="s">
        <v>728</v>
      </c>
      <c r="D359" s="3" t="s">
        <v>183</v>
      </c>
      <c r="E359" s="30"/>
      <c r="F359" s="30"/>
      <c r="G359" s="30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5">
        <f t="shared" si="40"/>
        <v>0</v>
      </c>
      <c r="CL359" s="25">
        <f t="shared" si="40"/>
        <v>0</v>
      </c>
      <c r="CM359" s="25">
        <f t="shared" si="41"/>
        <v>0</v>
      </c>
      <c r="CN359" s="25">
        <f t="shared" si="42"/>
        <v>0</v>
      </c>
      <c r="CO359" s="25">
        <f t="shared" si="43"/>
        <v>0</v>
      </c>
      <c r="CP359" s="26">
        <f t="shared" si="44"/>
        <v>0</v>
      </c>
      <c r="CQ359" s="26">
        <f t="shared" si="45"/>
        <v>0</v>
      </c>
      <c r="CR359" s="26">
        <f t="shared" si="46"/>
        <v>0</v>
      </c>
      <c r="CS359" s="26">
        <f t="shared" si="47"/>
        <v>0</v>
      </c>
    </row>
    <row r="360" spans="1:97" x14ac:dyDescent="0.2">
      <c r="B360" s="3" t="s">
        <v>729</v>
      </c>
      <c r="C360" s="3" t="s">
        <v>730</v>
      </c>
      <c r="D360" s="3" t="s">
        <v>201</v>
      </c>
      <c r="E360" s="30"/>
      <c r="F360" s="30"/>
      <c r="G360" s="30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5">
        <f t="shared" si="40"/>
        <v>0</v>
      </c>
      <c r="CL360" s="25">
        <f t="shared" si="40"/>
        <v>0</v>
      </c>
      <c r="CM360" s="25">
        <f t="shared" si="41"/>
        <v>0</v>
      </c>
      <c r="CN360" s="25">
        <f t="shared" si="42"/>
        <v>0</v>
      </c>
      <c r="CO360" s="25">
        <f t="shared" si="43"/>
        <v>0</v>
      </c>
      <c r="CP360" s="26">
        <f t="shared" si="44"/>
        <v>0</v>
      </c>
      <c r="CQ360" s="26">
        <f t="shared" si="45"/>
        <v>0</v>
      </c>
      <c r="CR360" s="26">
        <f t="shared" si="46"/>
        <v>0</v>
      </c>
      <c r="CS360" s="26">
        <f t="shared" si="47"/>
        <v>0</v>
      </c>
    </row>
    <row r="361" spans="1:97" x14ac:dyDescent="0.2">
      <c r="B361" s="3" t="s">
        <v>731</v>
      </c>
      <c r="C361" s="3" t="s">
        <v>732</v>
      </c>
      <c r="D361" s="3" t="s">
        <v>38</v>
      </c>
      <c r="E361" s="30"/>
      <c r="F361" s="30"/>
      <c r="G361" s="30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5">
        <f t="shared" si="40"/>
        <v>0</v>
      </c>
      <c r="CL361" s="25">
        <f t="shared" si="40"/>
        <v>0</v>
      </c>
      <c r="CM361" s="25">
        <f t="shared" si="41"/>
        <v>0</v>
      </c>
      <c r="CN361" s="25">
        <f t="shared" si="42"/>
        <v>0</v>
      </c>
      <c r="CO361" s="25">
        <f t="shared" si="43"/>
        <v>0</v>
      </c>
      <c r="CP361" s="26">
        <f t="shared" si="44"/>
        <v>0</v>
      </c>
      <c r="CQ361" s="26">
        <f t="shared" si="45"/>
        <v>0</v>
      </c>
      <c r="CR361" s="26">
        <f t="shared" si="46"/>
        <v>0</v>
      </c>
      <c r="CS361" s="26">
        <f t="shared" si="47"/>
        <v>0</v>
      </c>
    </row>
    <row r="362" spans="1:97" s="29" customFormat="1" x14ac:dyDescent="0.2">
      <c r="E362" s="30"/>
      <c r="F362" s="30"/>
      <c r="G362" s="30"/>
      <c r="CK362" s="43"/>
      <c r="CL362" s="43"/>
      <c r="CM362" s="43"/>
      <c r="CN362" s="43"/>
      <c r="CO362" s="43"/>
      <c r="CP362" s="44"/>
      <c r="CQ362" s="44"/>
      <c r="CR362" s="44"/>
      <c r="CS362" s="44"/>
    </row>
    <row r="363" spans="1:97" s="31" customFormat="1" x14ac:dyDescent="0.2">
      <c r="A363" s="45"/>
      <c r="B363" s="3"/>
      <c r="C363" s="4"/>
      <c r="D363" s="4"/>
      <c r="E363" s="4"/>
      <c r="F363" s="4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CP363" s="47"/>
      <c r="CQ363" s="47"/>
      <c r="CR363" s="47"/>
      <c r="CS363" s="47"/>
    </row>
    <row r="364" spans="1:97" x14ac:dyDescent="0.2">
      <c r="A364" s="48"/>
      <c r="B364" s="16" t="s">
        <v>17</v>
      </c>
      <c r="C364" s="16" t="s">
        <v>18</v>
      </c>
      <c r="D364" s="16" t="s">
        <v>19</v>
      </c>
      <c r="E364" s="16" t="s">
        <v>20</v>
      </c>
      <c r="F364" s="16" t="s">
        <v>21</v>
      </c>
      <c r="G364" s="16" t="s">
        <v>22</v>
      </c>
      <c r="H364" s="16" t="s">
        <v>16</v>
      </c>
      <c r="I364" s="16" t="s">
        <v>17</v>
      </c>
      <c r="J364" s="16" t="s">
        <v>18</v>
      </c>
      <c r="K364" s="16" t="s">
        <v>19</v>
      </c>
      <c r="L364" s="16" t="s">
        <v>20</v>
      </c>
      <c r="M364" s="16" t="s">
        <v>21</v>
      </c>
      <c r="N364" s="16" t="s">
        <v>22</v>
      </c>
      <c r="O364" s="16" t="s">
        <v>16</v>
      </c>
      <c r="P364" s="16" t="s">
        <v>17</v>
      </c>
      <c r="Q364" s="16" t="s">
        <v>18</v>
      </c>
      <c r="R364" s="16" t="s">
        <v>19</v>
      </c>
      <c r="S364" s="16" t="s">
        <v>20</v>
      </c>
      <c r="T364" s="16" t="s">
        <v>21</v>
      </c>
      <c r="U364" s="16" t="s">
        <v>22</v>
      </c>
      <c r="V364" s="16" t="s">
        <v>16</v>
      </c>
      <c r="W364" s="16" t="s">
        <v>17</v>
      </c>
      <c r="X364" s="16" t="s">
        <v>18</v>
      </c>
      <c r="Y364" s="16" t="s">
        <v>19</v>
      </c>
      <c r="Z364" s="16" t="s">
        <v>20</v>
      </c>
      <c r="AA364" s="16" t="s">
        <v>21</v>
      </c>
      <c r="AB364" s="16" t="s">
        <v>22</v>
      </c>
      <c r="AC364" s="16" t="s">
        <v>16</v>
      </c>
      <c r="AD364" s="16" t="s">
        <v>17</v>
      </c>
      <c r="AE364" s="16" t="s">
        <v>18</v>
      </c>
      <c r="AF364" s="16" t="s">
        <v>19</v>
      </c>
      <c r="AG364" s="16" t="s">
        <v>20</v>
      </c>
      <c r="AH364" s="16" t="s">
        <v>21</v>
      </c>
      <c r="AI364" s="16" t="s">
        <v>22</v>
      </c>
      <c r="AJ364" s="16" t="s">
        <v>16</v>
      </c>
      <c r="AK364" s="16" t="s">
        <v>17</v>
      </c>
      <c r="AL364" s="16" t="s">
        <v>18</v>
      </c>
      <c r="AM364" s="16" t="s">
        <v>19</v>
      </c>
      <c r="AN364" s="16" t="s">
        <v>20</v>
      </c>
      <c r="AO364" s="16" t="s">
        <v>21</v>
      </c>
      <c r="AP364" s="16" t="s">
        <v>22</v>
      </c>
      <c r="AQ364" s="16" t="s">
        <v>16</v>
      </c>
      <c r="AR364" s="16" t="s">
        <v>17</v>
      </c>
      <c r="AS364" s="16" t="s">
        <v>18</v>
      </c>
      <c r="AT364" s="16" t="s">
        <v>19</v>
      </c>
      <c r="AU364" s="16" t="s">
        <v>20</v>
      </c>
      <c r="AV364" s="16" t="s">
        <v>21</v>
      </c>
      <c r="AW364" s="16" t="s">
        <v>22</v>
      </c>
      <c r="AX364" s="16" t="s">
        <v>16</v>
      </c>
      <c r="AY364" s="16" t="s">
        <v>17</v>
      </c>
      <c r="AZ364" s="16" t="s">
        <v>18</v>
      </c>
      <c r="BA364" s="16" t="s">
        <v>19</v>
      </c>
      <c r="BB364" s="16" t="s">
        <v>20</v>
      </c>
      <c r="BC364" s="16" t="s">
        <v>21</v>
      </c>
      <c r="BD364" s="16" t="s">
        <v>22</v>
      </c>
      <c r="BE364" s="16" t="s">
        <v>16</v>
      </c>
      <c r="BF364" s="16" t="s">
        <v>17</v>
      </c>
      <c r="BG364" s="16" t="s">
        <v>18</v>
      </c>
    </row>
    <row r="365" spans="1:97" ht="15" x14ac:dyDescent="0.25">
      <c r="A365" s="49">
        <v>1</v>
      </c>
      <c r="B365" s="50" t="str">
        <f ca="1">OFFSET(الورديات!$A$1,e_shft,e_day)</f>
        <v>لا</v>
      </c>
      <c r="C365" s="50" t="str">
        <f ca="1">OFFSET(الورديات!$A$1,e_shft,e_day)</f>
        <v>لا</v>
      </c>
      <c r="D365" s="50" t="str">
        <f ca="1">OFFSET(الورديات!$A$1,e_shft,e_day)</f>
        <v>لا</v>
      </c>
      <c r="E365" s="50" t="str">
        <f ca="1">OFFSET(الورديات!$A$1,e_shft,e_day)</f>
        <v>لا</v>
      </c>
      <c r="F365" s="50" t="str">
        <f ca="1">OFFSET(الورديات!$A$1,e_shft,e_day)</f>
        <v>نعم</v>
      </c>
      <c r="G365" s="50" t="str">
        <f ca="1">OFFSET(الورديات!$A$1,e_shft,e_day)</f>
        <v>نعم</v>
      </c>
      <c r="H365" s="50" t="str">
        <f ca="1">OFFSET(الورديات!$A$1,e_shft,e_day)</f>
        <v>نعم</v>
      </c>
      <c r="I365" s="50" t="str">
        <f ca="1">OFFSET(الورديات!$A$1,e_shft,e_day)</f>
        <v>لا</v>
      </c>
      <c r="J365" s="50" t="str">
        <f ca="1">OFFSET(الورديات!$A$1,e_shft,e_day)</f>
        <v>لا</v>
      </c>
      <c r="K365" s="50" t="str">
        <f ca="1">OFFSET(الورديات!$A$1,e_shft,e_day)</f>
        <v>لا</v>
      </c>
      <c r="L365" s="50" t="str">
        <f ca="1">OFFSET(الورديات!$A$1,e_shft,e_day)</f>
        <v>لا</v>
      </c>
      <c r="M365" s="50" t="str">
        <f ca="1">OFFSET(الورديات!$A$1,e_shft,e_day)</f>
        <v>نعم</v>
      </c>
      <c r="N365" s="50" t="str">
        <f ca="1">OFFSET(الورديات!$A$1,e_shft,e_day)</f>
        <v>نعم</v>
      </c>
      <c r="O365" s="50" t="str">
        <f ca="1">OFFSET(الورديات!$A$1,e_shft,e_day)</f>
        <v>نعم</v>
      </c>
      <c r="P365" s="50" t="str">
        <f ca="1">OFFSET(الورديات!$A$1,e_shft,e_day)</f>
        <v>لا</v>
      </c>
      <c r="Q365" s="50" t="str">
        <f ca="1">OFFSET(الورديات!$A$1,e_shft,e_day)</f>
        <v>لا</v>
      </c>
      <c r="R365" s="50" t="str">
        <f ca="1">OFFSET(الورديات!$A$1,e_shft,e_day)</f>
        <v>لا</v>
      </c>
      <c r="S365" s="50" t="str">
        <f ca="1">OFFSET(الورديات!$A$1,e_shft,e_day)</f>
        <v>لا</v>
      </c>
      <c r="T365" s="50" t="str">
        <f ca="1">OFFSET(الورديات!$A$1,e_shft,e_day)</f>
        <v>نعم</v>
      </c>
      <c r="U365" s="50" t="str">
        <f ca="1">OFFSET(الورديات!$A$1,e_shft,e_day)</f>
        <v>نعم</v>
      </c>
      <c r="V365" s="50" t="str">
        <f ca="1">OFFSET(الورديات!$A$1,e_shft,e_day)</f>
        <v>نعم</v>
      </c>
      <c r="W365" s="50" t="str">
        <f ca="1">OFFSET(الورديات!$A$1,e_shft,e_day)</f>
        <v>لا</v>
      </c>
      <c r="X365" s="50" t="str">
        <f ca="1">OFFSET(الورديات!$A$1,e_shft,e_day)</f>
        <v>لا</v>
      </c>
      <c r="Y365" s="50" t="str">
        <f ca="1">OFFSET(الورديات!$A$1,e_shft,e_day)</f>
        <v>لا</v>
      </c>
      <c r="Z365" s="50" t="str">
        <f ca="1">OFFSET(الورديات!$A$1,e_shft,e_day)</f>
        <v>لا</v>
      </c>
      <c r="AA365" s="50" t="str">
        <f ca="1">OFFSET(الورديات!$A$1,e_shft,e_day)</f>
        <v>نعم</v>
      </c>
      <c r="AB365" s="50" t="str">
        <f ca="1">OFFSET(الورديات!$A$1,e_shft,e_day)</f>
        <v>نعم</v>
      </c>
      <c r="AC365" s="50" t="str">
        <f ca="1">OFFSET(الورديات!$A$1,e_shft,e_day)</f>
        <v>نعم</v>
      </c>
      <c r="AD365" s="50" t="str">
        <f ca="1">OFFSET(الورديات!$A$1,e_shft,e_day)</f>
        <v>لا</v>
      </c>
      <c r="AE365" s="50" t="str">
        <f ca="1">OFFSET(الورديات!$A$1,e_shft,e_day)</f>
        <v>لا</v>
      </c>
      <c r="AF365" s="50" t="str">
        <f ca="1">OFFSET(الورديات!$A$1,e_shft,e_day)</f>
        <v>لا</v>
      </c>
      <c r="AG365" s="50" t="str">
        <f ca="1">OFFSET(الورديات!$A$1,e_shft,e_day)</f>
        <v>لا</v>
      </c>
      <c r="AH365" s="50" t="str">
        <f ca="1">OFFSET(الورديات!$A$1,e_shft,e_day)</f>
        <v>نعم</v>
      </c>
      <c r="AI365" s="50" t="str">
        <f ca="1">OFFSET(الورديات!$A$1,e_shft,e_day)</f>
        <v>نعم</v>
      </c>
      <c r="AJ365" s="50" t="str">
        <f ca="1">OFFSET(الورديات!$A$1,e_shft,e_day)</f>
        <v>نعم</v>
      </c>
      <c r="AK365" s="50" t="str">
        <f ca="1">OFFSET(الورديات!$A$1,e_shft,e_day)</f>
        <v>لا</v>
      </c>
      <c r="AL365" s="50" t="str">
        <f ca="1">OFFSET(الورديات!$A$1,e_shft,e_day)</f>
        <v>لا</v>
      </c>
      <c r="AM365" s="50" t="str">
        <f ca="1">OFFSET(الورديات!$A$1,e_shft,e_day)</f>
        <v>لا</v>
      </c>
      <c r="AN365" s="50" t="str">
        <f ca="1">OFFSET(الورديات!$A$1,e_shft,e_day)</f>
        <v>لا</v>
      </c>
      <c r="AO365" s="50" t="str">
        <f ca="1">OFFSET(الورديات!$A$1,e_shft,e_day)</f>
        <v>نعم</v>
      </c>
      <c r="AP365" s="50" t="str">
        <f ca="1">OFFSET(الورديات!$A$1,e_shft,e_day)</f>
        <v>نعم</v>
      </c>
      <c r="AQ365" s="50" t="str">
        <f ca="1">OFFSET(الورديات!$A$1,e_shft,e_day)</f>
        <v>نعم</v>
      </c>
      <c r="AR365" s="50" t="str">
        <f ca="1">OFFSET(الورديات!$A$1,e_shft,e_day)</f>
        <v>لا</v>
      </c>
      <c r="AS365" s="50" t="str">
        <f ca="1">OFFSET(الورديات!$A$1,e_shft,e_day)</f>
        <v>لا</v>
      </c>
      <c r="AT365" s="50" t="str">
        <f ca="1">OFFSET(الورديات!$A$1,e_shft,e_day)</f>
        <v>لا</v>
      </c>
      <c r="AU365" s="50" t="str">
        <f ca="1">OFFSET(الورديات!$A$1,e_shft,e_day)</f>
        <v>لا</v>
      </c>
      <c r="AV365" s="50" t="str">
        <f ca="1">OFFSET(الورديات!$A$1,e_shft,e_day)</f>
        <v>نعم</v>
      </c>
      <c r="AW365" s="50" t="str">
        <f ca="1">OFFSET(الورديات!$A$1,e_shft,e_day)</f>
        <v>نعم</v>
      </c>
      <c r="AX365" s="50" t="str">
        <f ca="1">OFFSET(الورديات!$A$1,e_shft,e_day)</f>
        <v>نعم</v>
      </c>
      <c r="AY365" s="50" t="str">
        <f ca="1">OFFSET(الورديات!$A$1,e_shft,e_day)</f>
        <v>لا</v>
      </c>
      <c r="AZ365" s="50" t="str">
        <f ca="1">OFFSET(الورديات!$A$1,e_shft,e_day)</f>
        <v>لا</v>
      </c>
      <c r="BA365" s="50" t="str">
        <f ca="1">OFFSET(الورديات!$A$1,e_shft,e_day)</f>
        <v>لا</v>
      </c>
      <c r="BB365" s="50" t="str">
        <f ca="1">OFFSET(الورديات!$A$1,e_shft,e_day)</f>
        <v>لا</v>
      </c>
      <c r="BC365" s="50" t="str">
        <f ca="1">OFFSET(الورديات!$A$1,e_shft,e_day)</f>
        <v>نعم</v>
      </c>
      <c r="BD365" s="50" t="str">
        <f ca="1">OFFSET(الورديات!$A$1,e_shft,e_day)</f>
        <v>نعم</v>
      </c>
      <c r="BE365" s="50" t="str">
        <f ca="1">OFFSET(الورديات!$A$1,e_shft,e_day)</f>
        <v>نعم</v>
      </c>
      <c r="BF365" s="50" t="str">
        <f ca="1">OFFSET(الورديات!$A$1,e_shft,e_day)</f>
        <v>لا</v>
      </c>
      <c r="BG365" s="50" t="str">
        <f ca="1">OFFSET(الورديات!$A$1,e_shft,e_day)</f>
        <v>لا</v>
      </c>
      <c r="BH365" s="50" t="e">
        <f ca="1">OFFSET(الورديات!$A$1,e_shft,e_day)</f>
        <v>#N/A</v>
      </c>
      <c r="BI365" s="50" t="e">
        <f ca="1">OFFSET(الورديات!$A$1,e_shft,e_day)</f>
        <v>#N/A</v>
      </c>
    </row>
    <row r="366" spans="1:97" ht="15" x14ac:dyDescent="0.25">
      <c r="A366" s="49">
        <v>2</v>
      </c>
      <c r="B366" s="50" t="str">
        <f ca="1">OFFSET(الورديات!$A$1,e_shft,e_day)</f>
        <v>نعم</v>
      </c>
      <c r="C366" s="50" t="str">
        <f ca="1">OFFSET(الورديات!$A$1,e_shft,e_day)</f>
        <v>نعم</v>
      </c>
      <c r="D366" s="50" t="str">
        <f ca="1">OFFSET(الورديات!$A$1,e_shft,e_day)</f>
        <v>لا</v>
      </c>
      <c r="E366" s="50" t="str">
        <f ca="1">OFFSET(الورديات!$A$1,e_shft,e_day)</f>
        <v>لا</v>
      </c>
      <c r="F366" s="50" t="str">
        <f ca="1">OFFSET(الورديات!$A$1,e_shft,e_day)</f>
        <v>لا</v>
      </c>
      <c r="G366" s="50" t="str">
        <f ca="1">OFFSET(الورديات!$A$1,e_shft,e_day)</f>
        <v>لا</v>
      </c>
      <c r="H366" s="50" t="str">
        <f ca="1">OFFSET(الورديات!$A$1,e_shft,e_day)</f>
        <v>نعم</v>
      </c>
      <c r="I366" s="50" t="str">
        <f ca="1">OFFSET(الورديات!$A$1,e_shft,e_day)</f>
        <v>نعم</v>
      </c>
      <c r="J366" s="50" t="str">
        <f ca="1">OFFSET(الورديات!$A$1,e_shft,e_day)</f>
        <v>نعم</v>
      </c>
      <c r="K366" s="50" t="str">
        <f ca="1">OFFSET(الورديات!$A$1,e_shft,e_day)</f>
        <v>لا</v>
      </c>
      <c r="L366" s="50" t="str">
        <f ca="1">OFFSET(الورديات!$A$1,e_shft,e_day)</f>
        <v>لا</v>
      </c>
      <c r="M366" s="50" t="str">
        <f ca="1">OFFSET(الورديات!$A$1,e_shft,e_day)</f>
        <v>لا</v>
      </c>
      <c r="N366" s="50" t="str">
        <f ca="1">OFFSET(الورديات!$A$1,e_shft,e_day)</f>
        <v>لا</v>
      </c>
      <c r="O366" s="50" t="str">
        <f ca="1">OFFSET(الورديات!$A$1,e_shft,e_day)</f>
        <v>نعم</v>
      </c>
      <c r="P366" s="50" t="str">
        <f ca="1">OFFSET(الورديات!$A$1,e_shft,e_day)</f>
        <v>نعم</v>
      </c>
      <c r="Q366" s="50" t="str">
        <f ca="1">OFFSET(الورديات!$A$1,e_shft,e_day)</f>
        <v>نعم</v>
      </c>
      <c r="R366" s="50" t="str">
        <f ca="1">OFFSET(الورديات!$A$1,e_shft,e_day)</f>
        <v>لا</v>
      </c>
      <c r="S366" s="50" t="str">
        <f ca="1">OFFSET(الورديات!$A$1,e_shft,e_day)</f>
        <v>لا</v>
      </c>
      <c r="T366" s="50" t="str">
        <f ca="1">OFFSET(الورديات!$A$1,e_shft,e_day)</f>
        <v>لا</v>
      </c>
      <c r="U366" s="50" t="str">
        <f ca="1">OFFSET(الورديات!$A$1,e_shft,e_day)</f>
        <v>لا</v>
      </c>
      <c r="V366" s="50" t="str">
        <f ca="1">OFFSET(الورديات!$A$1,e_shft,e_day)</f>
        <v>نعم</v>
      </c>
      <c r="W366" s="50" t="str">
        <f ca="1">OFFSET(الورديات!$A$1,e_shft,e_day)</f>
        <v>نعم</v>
      </c>
      <c r="X366" s="50" t="str">
        <f ca="1">OFFSET(الورديات!$A$1,e_shft,e_day)</f>
        <v>نعم</v>
      </c>
      <c r="Y366" s="50" t="str">
        <f ca="1">OFFSET(الورديات!$A$1,e_shft,e_day)</f>
        <v>لا</v>
      </c>
      <c r="Z366" s="50" t="str">
        <f ca="1">OFFSET(الورديات!$A$1,e_shft,e_day)</f>
        <v>لا</v>
      </c>
      <c r="AA366" s="50" t="str">
        <f ca="1">OFFSET(الورديات!$A$1,e_shft,e_day)</f>
        <v>لا</v>
      </c>
      <c r="AB366" s="50" t="str">
        <f ca="1">OFFSET(الورديات!$A$1,e_shft,e_day)</f>
        <v>لا</v>
      </c>
      <c r="AC366" s="50" t="str">
        <f ca="1">OFFSET(الورديات!$A$1,e_shft,e_day)</f>
        <v>نعم</v>
      </c>
      <c r="AD366" s="50" t="str">
        <f ca="1">OFFSET(الورديات!$A$1,e_shft,e_day)</f>
        <v>نعم</v>
      </c>
      <c r="AE366" s="50" t="str">
        <f ca="1">OFFSET(الورديات!$A$1,e_shft,e_day)</f>
        <v>نعم</v>
      </c>
      <c r="AF366" s="50" t="str">
        <f ca="1">OFFSET(الورديات!$A$1,e_shft,e_day)</f>
        <v>لا</v>
      </c>
      <c r="AG366" s="50" t="str">
        <f ca="1">OFFSET(الورديات!$A$1,e_shft,e_day)</f>
        <v>لا</v>
      </c>
      <c r="AH366" s="50" t="str">
        <f ca="1">OFFSET(الورديات!$A$1,e_shft,e_day)</f>
        <v>لا</v>
      </c>
      <c r="AI366" s="50" t="str">
        <f ca="1">OFFSET(الورديات!$A$1,e_shft,e_day)</f>
        <v>لا</v>
      </c>
      <c r="AJ366" s="50" t="str">
        <f ca="1">OFFSET(الورديات!$A$1,e_shft,e_day)</f>
        <v>نعم</v>
      </c>
      <c r="AK366" s="50" t="str">
        <f ca="1">OFFSET(الورديات!$A$1,e_shft,e_day)</f>
        <v>نعم</v>
      </c>
      <c r="AL366" s="50" t="str">
        <f ca="1">OFFSET(الورديات!$A$1,e_shft,e_day)</f>
        <v>نعم</v>
      </c>
      <c r="AM366" s="50" t="str">
        <f ca="1">OFFSET(الورديات!$A$1,e_shft,e_day)</f>
        <v>لا</v>
      </c>
      <c r="AN366" s="50" t="str">
        <f ca="1">OFFSET(الورديات!$A$1,e_shft,e_day)</f>
        <v>لا</v>
      </c>
      <c r="AO366" s="50" t="str">
        <f ca="1">OFFSET(الورديات!$A$1,e_shft,e_day)</f>
        <v>لا</v>
      </c>
      <c r="AP366" s="50" t="str">
        <f ca="1">OFFSET(الورديات!$A$1,e_shft,e_day)</f>
        <v>لا</v>
      </c>
      <c r="AQ366" s="50" t="str">
        <f ca="1">OFFSET(الورديات!$A$1,e_shft,e_day)</f>
        <v>نعم</v>
      </c>
      <c r="AR366" s="50" t="str">
        <f ca="1">OFFSET(الورديات!$A$1,e_shft,e_day)</f>
        <v>نعم</v>
      </c>
      <c r="AS366" s="50" t="str">
        <f ca="1">OFFSET(الورديات!$A$1,e_shft,e_day)</f>
        <v>نعم</v>
      </c>
      <c r="AT366" s="50" t="str">
        <f ca="1">OFFSET(الورديات!$A$1,e_shft,e_day)</f>
        <v>لا</v>
      </c>
      <c r="AU366" s="50" t="str">
        <f ca="1">OFFSET(الورديات!$A$1,e_shft,e_day)</f>
        <v>لا</v>
      </c>
      <c r="AV366" s="50" t="str">
        <f ca="1">OFFSET(الورديات!$A$1,e_shft,e_day)</f>
        <v>لا</v>
      </c>
      <c r="AW366" s="50" t="str">
        <f ca="1">OFFSET(الورديات!$A$1,e_shft,e_day)</f>
        <v>لا</v>
      </c>
      <c r="AX366" s="50" t="str">
        <f ca="1">OFFSET(الورديات!$A$1,e_shft,e_day)</f>
        <v>نعم</v>
      </c>
      <c r="AY366" s="50" t="str">
        <f ca="1">OFFSET(الورديات!$A$1,e_shft,e_day)</f>
        <v>نعم</v>
      </c>
      <c r="AZ366" s="50" t="str">
        <f ca="1">OFFSET(الورديات!$A$1,e_shft,e_day)</f>
        <v>نعم</v>
      </c>
      <c r="BA366" s="50" t="str">
        <f ca="1">OFFSET(الورديات!$A$1,e_shft,e_day)</f>
        <v>لا</v>
      </c>
      <c r="BB366" s="50" t="str">
        <f ca="1">OFFSET(الورديات!$A$1,e_shft,e_day)</f>
        <v>لا</v>
      </c>
      <c r="BC366" s="50" t="str">
        <f ca="1">OFFSET(الورديات!$A$1,e_shft,e_day)</f>
        <v>لا</v>
      </c>
      <c r="BD366" s="50" t="str">
        <f ca="1">OFFSET(الورديات!$A$1,e_shft,e_day)</f>
        <v>لا</v>
      </c>
      <c r="BE366" s="50" t="str">
        <f ca="1">OFFSET(الورديات!$A$1,e_shft,e_day)</f>
        <v>نعم</v>
      </c>
      <c r="BF366" s="50" t="str">
        <f ca="1">OFFSET(الورديات!$A$1,e_shft,e_day)</f>
        <v>نعم</v>
      </c>
      <c r="BG366" s="50" t="str">
        <f ca="1">OFFSET(الورديات!$A$1,e_shft,e_day)</f>
        <v>نعم</v>
      </c>
      <c r="BH366" s="50" t="e">
        <f ca="1">OFFSET(الورديات!$A$1,e_shft,e_day)</f>
        <v>#N/A</v>
      </c>
      <c r="BI366" s="50" t="e">
        <f ca="1">OFFSET(الورديات!$A$1,e_shft,e_day)</f>
        <v>#N/A</v>
      </c>
    </row>
    <row r="367" spans="1:97" ht="15" x14ac:dyDescent="0.25">
      <c r="A367" s="49">
        <v>3</v>
      </c>
      <c r="B367" s="50" t="str">
        <f ca="1">OFFSET(الورديات!$A$1,e_shft,e_day)</f>
        <v>لا</v>
      </c>
      <c r="C367" s="50" t="str">
        <f ca="1">OFFSET(الورديات!$A$1,e_shft,e_day)</f>
        <v>لا</v>
      </c>
      <c r="D367" s="50" t="str">
        <f ca="1">OFFSET(الورديات!$A$1,e_shft,e_day)</f>
        <v>نعم</v>
      </c>
      <c r="E367" s="50" t="str">
        <f ca="1">OFFSET(الورديات!$A$1,e_shft,e_day)</f>
        <v>نعم</v>
      </c>
      <c r="F367" s="50" t="str">
        <f ca="1">OFFSET(الورديات!$A$1,e_shft,e_day)</f>
        <v>لا</v>
      </c>
      <c r="G367" s="50" t="str">
        <f ca="1">OFFSET(الورديات!$A$1,e_shft,e_day)</f>
        <v>لا</v>
      </c>
      <c r="H367" s="50" t="str">
        <f ca="1">OFFSET(الورديات!$A$1,e_shft,e_day)</f>
        <v>نعم</v>
      </c>
      <c r="I367" s="50" t="str">
        <f ca="1">OFFSET(الورديات!$A$1,e_shft,e_day)</f>
        <v>لا</v>
      </c>
      <c r="J367" s="50" t="str">
        <f ca="1">OFFSET(الورديات!$A$1,e_shft,e_day)</f>
        <v>لا</v>
      </c>
      <c r="K367" s="50" t="str">
        <f ca="1">OFFSET(الورديات!$A$1,e_shft,e_day)</f>
        <v>نعم</v>
      </c>
      <c r="L367" s="50" t="str">
        <f ca="1">OFFSET(الورديات!$A$1,e_shft,e_day)</f>
        <v>نعم</v>
      </c>
      <c r="M367" s="50" t="str">
        <f ca="1">OFFSET(الورديات!$A$1,e_shft,e_day)</f>
        <v>لا</v>
      </c>
      <c r="N367" s="50" t="str">
        <f ca="1">OFFSET(الورديات!$A$1,e_shft,e_day)</f>
        <v>لا</v>
      </c>
      <c r="O367" s="50" t="str">
        <f ca="1">OFFSET(الورديات!$A$1,e_shft,e_day)</f>
        <v>نعم</v>
      </c>
      <c r="P367" s="50" t="str">
        <f ca="1">OFFSET(الورديات!$A$1,e_shft,e_day)</f>
        <v>لا</v>
      </c>
      <c r="Q367" s="50" t="str">
        <f ca="1">OFFSET(الورديات!$A$1,e_shft,e_day)</f>
        <v>لا</v>
      </c>
      <c r="R367" s="50" t="str">
        <f ca="1">OFFSET(الورديات!$A$1,e_shft,e_day)</f>
        <v>نعم</v>
      </c>
      <c r="S367" s="50" t="str">
        <f ca="1">OFFSET(الورديات!$A$1,e_shft,e_day)</f>
        <v>نعم</v>
      </c>
      <c r="T367" s="50" t="str">
        <f ca="1">OFFSET(الورديات!$A$1,e_shft,e_day)</f>
        <v>لا</v>
      </c>
      <c r="U367" s="50" t="str">
        <f ca="1">OFFSET(الورديات!$A$1,e_shft,e_day)</f>
        <v>لا</v>
      </c>
      <c r="V367" s="50" t="str">
        <f ca="1">OFFSET(الورديات!$A$1,e_shft,e_day)</f>
        <v>نعم</v>
      </c>
      <c r="W367" s="50" t="str">
        <f ca="1">OFFSET(الورديات!$A$1,e_shft,e_day)</f>
        <v>لا</v>
      </c>
      <c r="X367" s="50" t="str">
        <f ca="1">OFFSET(الورديات!$A$1,e_shft,e_day)</f>
        <v>لا</v>
      </c>
      <c r="Y367" s="50" t="str">
        <f ca="1">OFFSET(الورديات!$A$1,e_shft,e_day)</f>
        <v>نعم</v>
      </c>
      <c r="Z367" s="50" t="str">
        <f ca="1">OFFSET(الورديات!$A$1,e_shft,e_day)</f>
        <v>نعم</v>
      </c>
      <c r="AA367" s="50" t="str">
        <f ca="1">OFFSET(الورديات!$A$1,e_shft,e_day)</f>
        <v>لا</v>
      </c>
      <c r="AB367" s="50" t="str">
        <f ca="1">OFFSET(الورديات!$A$1,e_shft,e_day)</f>
        <v>لا</v>
      </c>
      <c r="AC367" s="50" t="str">
        <f ca="1">OFFSET(الورديات!$A$1,e_shft,e_day)</f>
        <v>نعم</v>
      </c>
      <c r="AD367" s="50" t="str">
        <f ca="1">OFFSET(الورديات!$A$1,e_shft,e_day)</f>
        <v>لا</v>
      </c>
      <c r="AE367" s="50" t="str">
        <f ca="1">OFFSET(الورديات!$A$1,e_shft,e_day)</f>
        <v>لا</v>
      </c>
      <c r="AF367" s="50" t="str">
        <f ca="1">OFFSET(الورديات!$A$1,e_shft,e_day)</f>
        <v>نعم</v>
      </c>
      <c r="AG367" s="50" t="str">
        <f ca="1">OFFSET(الورديات!$A$1,e_shft,e_day)</f>
        <v>نعم</v>
      </c>
      <c r="AH367" s="50" t="str">
        <f ca="1">OFFSET(الورديات!$A$1,e_shft,e_day)</f>
        <v>لا</v>
      </c>
      <c r="AI367" s="50" t="str">
        <f ca="1">OFFSET(الورديات!$A$1,e_shft,e_day)</f>
        <v>لا</v>
      </c>
      <c r="AJ367" s="50" t="str">
        <f ca="1">OFFSET(الورديات!$A$1,e_shft,e_day)</f>
        <v>نعم</v>
      </c>
      <c r="AK367" s="50" t="str">
        <f ca="1">OFFSET(الورديات!$A$1,e_shft,e_day)</f>
        <v>لا</v>
      </c>
      <c r="AL367" s="50" t="str">
        <f ca="1">OFFSET(الورديات!$A$1,e_shft,e_day)</f>
        <v>لا</v>
      </c>
      <c r="AM367" s="50" t="str">
        <f ca="1">OFFSET(الورديات!$A$1,e_shft,e_day)</f>
        <v>نعم</v>
      </c>
      <c r="AN367" s="50" t="str">
        <f ca="1">OFFSET(الورديات!$A$1,e_shft,e_day)</f>
        <v>نعم</v>
      </c>
      <c r="AO367" s="50" t="str">
        <f ca="1">OFFSET(الورديات!$A$1,e_shft,e_day)</f>
        <v>لا</v>
      </c>
      <c r="AP367" s="50" t="str">
        <f ca="1">OFFSET(الورديات!$A$1,e_shft,e_day)</f>
        <v>لا</v>
      </c>
      <c r="AQ367" s="50" t="str">
        <f ca="1">OFFSET(الورديات!$A$1,e_shft,e_day)</f>
        <v>نعم</v>
      </c>
      <c r="AR367" s="50" t="str">
        <f ca="1">OFFSET(الورديات!$A$1,e_shft,e_day)</f>
        <v>لا</v>
      </c>
      <c r="AS367" s="50" t="str">
        <f ca="1">OFFSET(الورديات!$A$1,e_shft,e_day)</f>
        <v>لا</v>
      </c>
      <c r="AT367" s="50" t="str">
        <f ca="1">OFFSET(الورديات!$A$1,e_shft,e_day)</f>
        <v>نعم</v>
      </c>
      <c r="AU367" s="50" t="str">
        <f ca="1">OFFSET(الورديات!$A$1,e_shft,e_day)</f>
        <v>نعم</v>
      </c>
      <c r="AV367" s="50" t="str">
        <f ca="1">OFFSET(الورديات!$A$1,e_shft,e_day)</f>
        <v>لا</v>
      </c>
      <c r="AW367" s="50" t="str">
        <f ca="1">OFFSET(الورديات!$A$1,e_shft,e_day)</f>
        <v>لا</v>
      </c>
      <c r="AX367" s="50" t="str">
        <f ca="1">OFFSET(الورديات!$A$1,e_shft,e_day)</f>
        <v>نعم</v>
      </c>
      <c r="AY367" s="50" t="str">
        <f ca="1">OFFSET(الورديات!$A$1,e_shft,e_day)</f>
        <v>لا</v>
      </c>
      <c r="AZ367" s="50" t="str">
        <f ca="1">OFFSET(الورديات!$A$1,e_shft,e_day)</f>
        <v>لا</v>
      </c>
      <c r="BA367" s="50" t="str">
        <f ca="1">OFFSET(الورديات!$A$1,e_shft,e_day)</f>
        <v>نعم</v>
      </c>
      <c r="BB367" s="50" t="str">
        <f ca="1">OFFSET(الورديات!$A$1,e_shft,e_day)</f>
        <v>نعم</v>
      </c>
      <c r="BC367" s="50" t="str">
        <f ca="1">OFFSET(الورديات!$A$1,e_shft,e_day)</f>
        <v>لا</v>
      </c>
      <c r="BD367" s="50" t="str">
        <f ca="1">OFFSET(الورديات!$A$1,e_shft,e_day)</f>
        <v>لا</v>
      </c>
      <c r="BE367" s="50" t="str">
        <f ca="1">OFFSET(الورديات!$A$1,e_shft,e_day)</f>
        <v>نعم</v>
      </c>
      <c r="BF367" s="50" t="str">
        <f ca="1">OFFSET(الورديات!$A$1,e_shft,e_day)</f>
        <v>لا</v>
      </c>
      <c r="BG367" s="50" t="str">
        <f ca="1">OFFSET(الورديات!$A$1,e_shft,e_day)</f>
        <v>لا</v>
      </c>
      <c r="BH367" s="50" t="e">
        <f ca="1">OFFSET(الورديات!$A$1,e_shft,e_day)</f>
        <v>#N/A</v>
      </c>
      <c r="BI367" s="50" t="e">
        <f ca="1">OFFSET(الورديات!$A$1,e_shft,e_day)</f>
        <v>#N/A</v>
      </c>
    </row>
    <row r="368" spans="1:97" ht="15" x14ac:dyDescent="0.25">
      <c r="A368" s="49">
        <v>4</v>
      </c>
      <c r="B368" s="50" t="str">
        <f ca="1">OFFSET(الورديات!$A$1,e_shft,e_day)</f>
        <v>لا</v>
      </c>
      <c r="C368" s="50" t="str">
        <f ca="1">OFFSET(الورديات!$A$1,e_shft,e_day)</f>
        <v>لا</v>
      </c>
      <c r="D368" s="50" t="str">
        <f ca="1">OFFSET(الورديات!$A$1,e_shft,e_day)</f>
        <v>لا</v>
      </c>
      <c r="E368" s="50" t="str">
        <f ca="1">OFFSET(الورديات!$A$1,e_shft,e_day)</f>
        <v>لا</v>
      </c>
      <c r="F368" s="50" t="str">
        <f ca="1">OFFSET(الورديات!$A$1,e_shft,e_day)</f>
        <v>لا</v>
      </c>
      <c r="G368" s="50" t="str">
        <f ca="1">OFFSET(الورديات!$A$1,e_shft,e_day)</f>
        <v>لا</v>
      </c>
      <c r="H368" s="50" t="str">
        <f ca="1">OFFSET(الورديات!$A$1,e_shft,e_day)</f>
        <v>لا</v>
      </c>
      <c r="I368" s="50" t="str">
        <f ca="1">OFFSET(الورديات!$A$1,e_shft,e_day)</f>
        <v>لا</v>
      </c>
      <c r="J368" s="50" t="str">
        <f ca="1">OFFSET(الورديات!$A$1,e_shft,e_day)</f>
        <v>لا</v>
      </c>
      <c r="K368" s="50" t="str">
        <f ca="1">OFFSET(الورديات!$A$1,e_shft,e_day)</f>
        <v>لا</v>
      </c>
      <c r="L368" s="50" t="str">
        <f ca="1">OFFSET(الورديات!$A$1,e_shft,e_day)</f>
        <v>لا</v>
      </c>
      <c r="M368" s="50" t="str">
        <f ca="1">OFFSET(الورديات!$A$1,e_shft,e_day)</f>
        <v>لا</v>
      </c>
      <c r="N368" s="50" t="str">
        <f ca="1">OFFSET(الورديات!$A$1,e_shft,e_day)</f>
        <v>لا</v>
      </c>
      <c r="O368" s="50" t="str">
        <f ca="1">OFFSET(الورديات!$A$1,e_shft,e_day)</f>
        <v>لا</v>
      </c>
      <c r="P368" s="50" t="str">
        <f ca="1">OFFSET(الورديات!$A$1,e_shft,e_day)</f>
        <v>لا</v>
      </c>
      <c r="Q368" s="50" t="str">
        <f ca="1">OFFSET(الورديات!$A$1,e_shft,e_day)</f>
        <v>لا</v>
      </c>
      <c r="R368" s="50" t="str">
        <f ca="1">OFFSET(الورديات!$A$1,e_shft,e_day)</f>
        <v>لا</v>
      </c>
      <c r="S368" s="50" t="str">
        <f ca="1">OFFSET(الورديات!$A$1,e_shft,e_day)</f>
        <v>لا</v>
      </c>
      <c r="T368" s="50" t="str">
        <f ca="1">OFFSET(الورديات!$A$1,e_shft,e_day)</f>
        <v>لا</v>
      </c>
      <c r="U368" s="50" t="str">
        <f ca="1">OFFSET(الورديات!$A$1,e_shft,e_day)</f>
        <v>لا</v>
      </c>
      <c r="V368" s="50" t="str">
        <f ca="1">OFFSET(الورديات!$A$1,e_shft,e_day)</f>
        <v>لا</v>
      </c>
      <c r="W368" s="50" t="str">
        <f ca="1">OFFSET(الورديات!$A$1,e_shft,e_day)</f>
        <v>لا</v>
      </c>
      <c r="X368" s="50" t="str">
        <f ca="1">OFFSET(الورديات!$A$1,e_shft,e_day)</f>
        <v>لا</v>
      </c>
      <c r="Y368" s="50" t="str">
        <f ca="1">OFFSET(الورديات!$A$1,e_shft,e_day)</f>
        <v>لا</v>
      </c>
      <c r="Z368" s="50" t="str">
        <f ca="1">OFFSET(الورديات!$A$1,e_shft,e_day)</f>
        <v>لا</v>
      </c>
      <c r="AA368" s="50" t="str">
        <f ca="1">OFFSET(الورديات!$A$1,e_shft,e_day)</f>
        <v>لا</v>
      </c>
      <c r="AB368" s="50" t="str">
        <f ca="1">OFFSET(الورديات!$A$1,e_shft,e_day)</f>
        <v>لا</v>
      </c>
      <c r="AC368" s="50" t="str">
        <f ca="1">OFFSET(الورديات!$A$1,e_shft,e_day)</f>
        <v>لا</v>
      </c>
      <c r="AD368" s="50" t="str">
        <f ca="1">OFFSET(الورديات!$A$1,e_shft,e_day)</f>
        <v>لا</v>
      </c>
      <c r="AE368" s="50" t="str">
        <f ca="1">OFFSET(الورديات!$A$1,e_shft,e_day)</f>
        <v>لا</v>
      </c>
      <c r="AF368" s="50" t="str">
        <f ca="1">OFFSET(الورديات!$A$1,e_shft,e_day)</f>
        <v>لا</v>
      </c>
      <c r="AG368" s="50" t="str">
        <f ca="1">OFFSET(الورديات!$A$1,e_shft,e_day)</f>
        <v>لا</v>
      </c>
      <c r="AH368" s="50" t="str">
        <f ca="1">OFFSET(الورديات!$A$1,e_shft,e_day)</f>
        <v>لا</v>
      </c>
      <c r="AI368" s="50" t="str">
        <f ca="1">OFFSET(الورديات!$A$1,e_shft,e_day)</f>
        <v>لا</v>
      </c>
      <c r="AJ368" s="50" t="str">
        <f ca="1">OFFSET(الورديات!$A$1,e_shft,e_day)</f>
        <v>لا</v>
      </c>
      <c r="AK368" s="50" t="str">
        <f ca="1">OFFSET(الورديات!$A$1,e_shft,e_day)</f>
        <v>لا</v>
      </c>
      <c r="AL368" s="50" t="str">
        <f ca="1">OFFSET(الورديات!$A$1,e_shft,e_day)</f>
        <v>لا</v>
      </c>
      <c r="AM368" s="50" t="str">
        <f ca="1">OFFSET(الورديات!$A$1,e_shft,e_day)</f>
        <v>لا</v>
      </c>
      <c r="AN368" s="50" t="str">
        <f ca="1">OFFSET(الورديات!$A$1,e_shft,e_day)</f>
        <v>لا</v>
      </c>
      <c r="AO368" s="50" t="str">
        <f ca="1">OFFSET(الورديات!$A$1,e_shft,e_day)</f>
        <v>لا</v>
      </c>
      <c r="AP368" s="50" t="str">
        <f ca="1">OFFSET(الورديات!$A$1,e_shft,e_day)</f>
        <v>لا</v>
      </c>
      <c r="AQ368" s="50" t="str">
        <f ca="1">OFFSET(الورديات!$A$1,e_shft,e_day)</f>
        <v>لا</v>
      </c>
      <c r="AR368" s="50" t="str">
        <f ca="1">OFFSET(الورديات!$A$1,e_shft,e_day)</f>
        <v>لا</v>
      </c>
      <c r="AS368" s="50" t="str">
        <f ca="1">OFFSET(الورديات!$A$1,e_shft,e_day)</f>
        <v>لا</v>
      </c>
      <c r="AT368" s="50" t="str">
        <f ca="1">OFFSET(الورديات!$A$1,e_shft,e_day)</f>
        <v>لا</v>
      </c>
      <c r="AU368" s="50" t="str">
        <f ca="1">OFFSET(الورديات!$A$1,e_shft,e_day)</f>
        <v>لا</v>
      </c>
      <c r="AV368" s="50" t="str">
        <f ca="1">OFFSET(الورديات!$A$1,e_shft,e_day)</f>
        <v>لا</v>
      </c>
      <c r="AW368" s="50" t="str">
        <f ca="1">OFFSET(الورديات!$A$1,e_shft,e_day)</f>
        <v>لا</v>
      </c>
      <c r="AX368" s="50" t="str">
        <f ca="1">OFFSET(الورديات!$A$1,e_shft,e_day)</f>
        <v>لا</v>
      </c>
      <c r="AY368" s="50" t="str">
        <f ca="1">OFFSET(الورديات!$A$1,e_shft,e_day)</f>
        <v>لا</v>
      </c>
      <c r="AZ368" s="50" t="str">
        <f ca="1">OFFSET(الورديات!$A$1,e_shft,e_day)</f>
        <v>لا</v>
      </c>
      <c r="BA368" s="50" t="str">
        <f ca="1">OFFSET(الورديات!$A$1,e_shft,e_day)</f>
        <v>لا</v>
      </c>
      <c r="BB368" s="50" t="str">
        <f ca="1">OFFSET(الورديات!$A$1,e_shft,e_day)</f>
        <v>لا</v>
      </c>
      <c r="BC368" s="50" t="str">
        <f ca="1">OFFSET(الورديات!$A$1,e_shft,e_day)</f>
        <v>لا</v>
      </c>
      <c r="BD368" s="50" t="str">
        <f ca="1">OFFSET(الورديات!$A$1,e_shft,e_day)</f>
        <v>لا</v>
      </c>
      <c r="BE368" s="50" t="str">
        <f ca="1">OFFSET(الورديات!$A$1,e_shft,e_day)</f>
        <v>لا</v>
      </c>
      <c r="BF368" s="50" t="str">
        <f ca="1">OFFSET(الورديات!$A$1,e_shft,e_day)</f>
        <v>لا</v>
      </c>
      <c r="BG368" s="50" t="str">
        <f ca="1">OFFSET(الورديات!$A$1,e_shft,e_day)</f>
        <v>لا</v>
      </c>
      <c r="BH368" s="50" t="e">
        <f ca="1">OFFSET(الورديات!$A$1,e_shft,e_day)</f>
        <v>#N/A</v>
      </c>
      <c r="BI368" s="50" t="e">
        <f ca="1">OFFSET(الورديات!$A$1,e_shft,e_day)</f>
        <v>#N/A</v>
      </c>
    </row>
    <row r="369" spans="1:61" ht="15" x14ac:dyDescent="0.25">
      <c r="A369" s="49">
        <v>5</v>
      </c>
      <c r="B369" s="50" t="str">
        <f ca="1">OFFSET(الورديات!$A$1,e_shft,e_day)</f>
        <v>لا</v>
      </c>
      <c r="C369" s="50" t="str">
        <f ca="1">OFFSET(الورديات!$A$1,e_shft,e_day)</f>
        <v>لا</v>
      </c>
      <c r="D369" s="50" t="str">
        <f ca="1">OFFSET(الورديات!$A$1,e_shft,e_day)</f>
        <v>لا</v>
      </c>
      <c r="E369" s="50" t="str">
        <f ca="1">OFFSET(الورديات!$A$1,e_shft,e_day)</f>
        <v>لا</v>
      </c>
      <c r="F369" s="50" t="str">
        <f ca="1">OFFSET(الورديات!$A$1,e_shft,e_day)</f>
        <v>لا</v>
      </c>
      <c r="G369" s="50" t="str">
        <f ca="1">OFFSET(الورديات!$A$1,e_shft,e_day)</f>
        <v>لا</v>
      </c>
      <c r="H369" s="50" t="str">
        <f ca="1">OFFSET(الورديات!$A$1,e_shft,e_day)</f>
        <v>لا</v>
      </c>
      <c r="I369" s="50" t="str">
        <f ca="1">OFFSET(الورديات!$A$1,e_shft,e_day)</f>
        <v>لا</v>
      </c>
      <c r="J369" s="50" t="str">
        <f ca="1">OFFSET(الورديات!$A$1,e_shft,e_day)</f>
        <v>لا</v>
      </c>
      <c r="K369" s="50" t="str">
        <f ca="1">OFFSET(الورديات!$A$1,e_shft,e_day)</f>
        <v>لا</v>
      </c>
      <c r="L369" s="50" t="str">
        <f ca="1">OFFSET(الورديات!$A$1,e_shft,e_day)</f>
        <v>لا</v>
      </c>
      <c r="M369" s="50" t="str">
        <f ca="1">OFFSET(الورديات!$A$1,e_shft,e_day)</f>
        <v>لا</v>
      </c>
      <c r="N369" s="50" t="str">
        <f ca="1">OFFSET(الورديات!$A$1,e_shft,e_day)</f>
        <v>لا</v>
      </c>
      <c r="O369" s="50" t="str">
        <f ca="1">OFFSET(الورديات!$A$1,e_shft,e_day)</f>
        <v>لا</v>
      </c>
      <c r="P369" s="50" t="str">
        <f ca="1">OFFSET(الورديات!$A$1,e_shft,e_day)</f>
        <v>لا</v>
      </c>
      <c r="Q369" s="50" t="str">
        <f ca="1">OFFSET(الورديات!$A$1,e_shft,e_day)</f>
        <v>لا</v>
      </c>
      <c r="R369" s="50" t="str">
        <f ca="1">OFFSET(الورديات!$A$1,e_shft,e_day)</f>
        <v>لا</v>
      </c>
      <c r="S369" s="50" t="str">
        <f ca="1">OFFSET(الورديات!$A$1,e_shft,e_day)</f>
        <v>لا</v>
      </c>
      <c r="T369" s="50" t="str">
        <f ca="1">OFFSET(الورديات!$A$1,e_shft,e_day)</f>
        <v>لا</v>
      </c>
      <c r="U369" s="50" t="str">
        <f ca="1">OFFSET(الورديات!$A$1,e_shft,e_day)</f>
        <v>لا</v>
      </c>
      <c r="V369" s="50" t="str">
        <f ca="1">OFFSET(الورديات!$A$1,e_shft,e_day)</f>
        <v>لا</v>
      </c>
      <c r="W369" s="50" t="str">
        <f ca="1">OFFSET(الورديات!$A$1,e_shft,e_day)</f>
        <v>لا</v>
      </c>
      <c r="X369" s="50" t="str">
        <f ca="1">OFFSET(الورديات!$A$1,e_shft,e_day)</f>
        <v>لا</v>
      </c>
      <c r="Y369" s="50" t="str">
        <f ca="1">OFFSET(الورديات!$A$1,e_shft,e_day)</f>
        <v>لا</v>
      </c>
      <c r="Z369" s="50" t="str">
        <f ca="1">OFFSET(الورديات!$A$1,e_shft,e_day)</f>
        <v>لا</v>
      </c>
      <c r="AA369" s="50" t="str">
        <f ca="1">OFFSET(الورديات!$A$1,e_shft,e_day)</f>
        <v>لا</v>
      </c>
      <c r="AB369" s="50" t="str">
        <f ca="1">OFFSET(الورديات!$A$1,e_shft,e_day)</f>
        <v>لا</v>
      </c>
      <c r="AC369" s="50" t="str">
        <f ca="1">OFFSET(الورديات!$A$1,e_shft,e_day)</f>
        <v>لا</v>
      </c>
      <c r="AD369" s="50" t="str">
        <f ca="1">OFFSET(الورديات!$A$1,e_shft,e_day)</f>
        <v>لا</v>
      </c>
      <c r="AE369" s="50" t="str">
        <f ca="1">OFFSET(الورديات!$A$1,e_shft,e_day)</f>
        <v>لا</v>
      </c>
      <c r="AF369" s="50" t="str">
        <f ca="1">OFFSET(الورديات!$A$1,e_shft,e_day)</f>
        <v>لا</v>
      </c>
      <c r="AG369" s="50" t="str">
        <f ca="1">OFFSET(الورديات!$A$1,e_shft,e_day)</f>
        <v>لا</v>
      </c>
      <c r="AH369" s="50" t="str">
        <f ca="1">OFFSET(الورديات!$A$1,e_shft,e_day)</f>
        <v>لا</v>
      </c>
      <c r="AI369" s="50" t="str">
        <f ca="1">OFFSET(الورديات!$A$1,e_shft,e_day)</f>
        <v>لا</v>
      </c>
      <c r="AJ369" s="50" t="str">
        <f ca="1">OFFSET(الورديات!$A$1,e_shft,e_day)</f>
        <v>لا</v>
      </c>
      <c r="AK369" s="50" t="str">
        <f ca="1">OFFSET(الورديات!$A$1,e_shft,e_day)</f>
        <v>لا</v>
      </c>
      <c r="AL369" s="50" t="str">
        <f ca="1">OFFSET(الورديات!$A$1,e_shft,e_day)</f>
        <v>لا</v>
      </c>
      <c r="AM369" s="50" t="str">
        <f ca="1">OFFSET(الورديات!$A$1,e_shft,e_day)</f>
        <v>لا</v>
      </c>
      <c r="AN369" s="50" t="str">
        <f ca="1">OFFSET(الورديات!$A$1,e_shft,e_day)</f>
        <v>لا</v>
      </c>
      <c r="AO369" s="50" t="str">
        <f ca="1">OFFSET(الورديات!$A$1,e_shft,e_day)</f>
        <v>لا</v>
      </c>
      <c r="AP369" s="50" t="str">
        <f ca="1">OFFSET(الورديات!$A$1,e_shft,e_day)</f>
        <v>لا</v>
      </c>
      <c r="AQ369" s="50" t="str">
        <f ca="1">OFFSET(الورديات!$A$1,e_shft,e_day)</f>
        <v>لا</v>
      </c>
      <c r="AR369" s="50" t="str">
        <f ca="1">OFFSET(الورديات!$A$1,e_shft,e_day)</f>
        <v>لا</v>
      </c>
      <c r="AS369" s="50" t="str">
        <f ca="1">OFFSET(الورديات!$A$1,e_shft,e_day)</f>
        <v>لا</v>
      </c>
      <c r="AT369" s="50" t="str">
        <f ca="1">OFFSET(الورديات!$A$1,e_shft,e_day)</f>
        <v>لا</v>
      </c>
      <c r="AU369" s="50" t="str">
        <f ca="1">OFFSET(الورديات!$A$1,e_shft,e_day)</f>
        <v>لا</v>
      </c>
      <c r="AV369" s="50" t="str">
        <f ca="1">OFFSET(الورديات!$A$1,e_shft,e_day)</f>
        <v>لا</v>
      </c>
      <c r="AW369" s="50" t="str">
        <f ca="1">OFFSET(الورديات!$A$1,e_shft,e_day)</f>
        <v>لا</v>
      </c>
      <c r="AX369" s="50" t="str">
        <f ca="1">OFFSET(الورديات!$A$1,e_shft,e_day)</f>
        <v>لا</v>
      </c>
      <c r="AY369" s="50" t="str">
        <f ca="1">OFFSET(الورديات!$A$1,e_shft,e_day)</f>
        <v>لا</v>
      </c>
      <c r="AZ369" s="50" t="str">
        <f ca="1">OFFSET(الورديات!$A$1,e_shft,e_day)</f>
        <v>لا</v>
      </c>
      <c r="BA369" s="50" t="str">
        <f ca="1">OFFSET(الورديات!$A$1,e_shft,e_day)</f>
        <v>لا</v>
      </c>
      <c r="BB369" s="50" t="str">
        <f ca="1">OFFSET(الورديات!$A$1,e_shft,e_day)</f>
        <v>لا</v>
      </c>
      <c r="BC369" s="50" t="str">
        <f ca="1">OFFSET(الورديات!$A$1,e_shft,e_day)</f>
        <v>لا</v>
      </c>
      <c r="BD369" s="50" t="str">
        <f ca="1">OFFSET(الورديات!$A$1,e_shft,e_day)</f>
        <v>لا</v>
      </c>
      <c r="BE369" s="50" t="str">
        <f ca="1">OFFSET(الورديات!$A$1,e_shft,e_day)</f>
        <v>لا</v>
      </c>
      <c r="BF369" s="50" t="str">
        <f ca="1">OFFSET(الورديات!$A$1,e_shft,e_day)</f>
        <v>لا</v>
      </c>
      <c r="BG369" s="50" t="str">
        <f ca="1">OFFSET(الورديات!$A$1,e_shft,e_day)</f>
        <v>لا</v>
      </c>
      <c r="BH369" s="50" t="e">
        <f ca="1">OFFSET(الورديات!$A$1,e_shft,e_day)</f>
        <v>#N/A</v>
      </c>
      <c r="BI369" s="50" t="e">
        <f ca="1">OFFSET(الورديات!$A$1,e_shft,e_day)</f>
        <v>#N/A</v>
      </c>
    </row>
    <row r="370" spans="1:61" ht="15" x14ac:dyDescent="0.25">
      <c r="A370" s="49">
        <v>6</v>
      </c>
      <c r="B370" s="50" t="str">
        <f ca="1">OFFSET(الورديات!$A$1,e_shft,e_day)</f>
        <v>لا</v>
      </c>
      <c r="C370" s="50" t="str">
        <f ca="1">OFFSET(الورديات!$A$1,e_shft,e_day)</f>
        <v>لا</v>
      </c>
      <c r="D370" s="50" t="str">
        <f ca="1">OFFSET(الورديات!$A$1,e_shft,e_day)</f>
        <v>لا</v>
      </c>
      <c r="E370" s="50" t="str">
        <f ca="1">OFFSET(الورديات!$A$1,e_shft,e_day)</f>
        <v>لا</v>
      </c>
      <c r="F370" s="50" t="str">
        <f ca="1">OFFSET(الورديات!$A$1,e_shft,e_day)</f>
        <v>لا</v>
      </c>
      <c r="G370" s="50" t="str">
        <f ca="1">OFFSET(الورديات!$A$1,e_shft,e_day)</f>
        <v>لا</v>
      </c>
      <c r="H370" s="50" t="str">
        <f ca="1">OFFSET(الورديات!$A$1,e_shft,e_day)</f>
        <v>لا</v>
      </c>
      <c r="I370" s="50" t="str">
        <f ca="1">OFFSET(الورديات!$A$1,e_shft,e_day)</f>
        <v>لا</v>
      </c>
      <c r="J370" s="50" t="str">
        <f ca="1">OFFSET(الورديات!$A$1,e_shft,e_day)</f>
        <v>لا</v>
      </c>
      <c r="K370" s="50" t="str">
        <f ca="1">OFFSET(الورديات!$A$1,e_shft,e_day)</f>
        <v>لا</v>
      </c>
      <c r="L370" s="50" t="str">
        <f ca="1">OFFSET(الورديات!$A$1,e_shft,e_day)</f>
        <v>لا</v>
      </c>
      <c r="M370" s="50" t="str">
        <f ca="1">OFFSET(الورديات!$A$1,e_shft,e_day)</f>
        <v>لا</v>
      </c>
      <c r="N370" s="50" t="str">
        <f ca="1">OFFSET(الورديات!$A$1,e_shft,e_day)</f>
        <v>لا</v>
      </c>
      <c r="O370" s="50" t="str">
        <f ca="1">OFFSET(الورديات!$A$1,e_shft,e_day)</f>
        <v>لا</v>
      </c>
      <c r="P370" s="50" t="str">
        <f ca="1">OFFSET(الورديات!$A$1,e_shft,e_day)</f>
        <v>لا</v>
      </c>
      <c r="Q370" s="50" t="str">
        <f ca="1">OFFSET(الورديات!$A$1,e_shft,e_day)</f>
        <v>لا</v>
      </c>
      <c r="R370" s="50" t="str">
        <f ca="1">OFFSET(الورديات!$A$1,e_shft,e_day)</f>
        <v>لا</v>
      </c>
      <c r="S370" s="50" t="str">
        <f ca="1">OFFSET(الورديات!$A$1,e_shft,e_day)</f>
        <v>لا</v>
      </c>
      <c r="T370" s="50" t="str">
        <f ca="1">OFFSET(الورديات!$A$1,e_shft,e_day)</f>
        <v>لا</v>
      </c>
      <c r="U370" s="50" t="str">
        <f ca="1">OFFSET(الورديات!$A$1,e_shft,e_day)</f>
        <v>لا</v>
      </c>
      <c r="V370" s="50" t="str">
        <f ca="1">OFFSET(الورديات!$A$1,e_shft,e_day)</f>
        <v>لا</v>
      </c>
      <c r="W370" s="50" t="str">
        <f ca="1">OFFSET(الورديات!$A$1,e_shft,e_day)</f>
        <v>لا</v>
      </c>
      <c r="X370" s="50" t="str">
        <f ca="1">OFFSET(الورديات!$A$1,e_shft,e_day)</f>
        <v>لا</v>
      </c>
      <c r="Y370" s="50" t="str">
        <f ca="1">OFFSET(الورديات!$A$1,e_shft,e_day)</f>
        <v>لا</v>
      </c>
      <c r="Z370" s="50" t="str">
        <f ca="1">OFFSET(الورديات!$A$1,e_shft,e_day)</f>
        <v>لا</v>
      </c>
      <c r="AA370" s="50" t="str">
        <f ca="1">OFFSET(الورديات!$A$1,e_shft,e_day)</f>
        <v>لا</v>
      </c>
      <c r="AB370" s="50" t="str">
        <f ca="1">OFFSET(الورديات!$A$1,e_shft,e_day)</f>
        <v>لا</v>
      </c>
      <c r="AC370" s="50" t="str">
        <f ca="1">OFFSET(الورديات!$A$1,e_shft,e_day)</f>
        <v>لا</v>
      </c>
      <c r="AD370" s="50" t="str">
        <f ca="1">OFFSET(الورديات!$A$1,e_shft,e_day)</f>
        <v>لا</v>
      </c>
      <c r="AE370" s="50" t="str">
        <f ca="1">OFFSET(الورديات!$A$1,e_shft,e_day)</f>
        <v>لا</v>
      </c>
      <c r="AF370" s="50" t="str">
        <f ca="1">OFFSET(الورديات!$A$1,e_shft,e_day)</f>
        <v>لا</v>
      </c>
      <c r="AG370" s="50" t="str">
        <f ca="1">OFFSET(الورديات!$A$1,e_shft,e_day)</f>
        <v>لا</v>
      </c>
      <c r="AH370" s="50" t="str">
        <f ca="1">OFFSET(الورديات!$A$1,e_shft,e_day)</f>
        <v>لا</v>
      </c>
      <c r="AI370" s="50" t="str">
        <f ca="1">OFFSET(الورديات!$A$1,e_shft,e_day)</f>
        <v>لا</v>
      </c>
      <c r="AJ370" s="50" t="str">
        <f ca="1">OFFSET(الورديات!$A$1,e_shft,e_day)</f>
        <v>لا</v>
      </c>
      <c r="AK370" s="50" t="str">
        <f ca="1">OFFSET(الورديات!$A$1,e_shft,e_day)</f>
        <v>لا</v>
      </c>
      <c r="AL370" s="50" t="str">
        <f ca="1">OFFSET(الورديات!$A$1,e_shft,e_day)</f>
        <v>لا</v>
      </c>
      <c r="AM370" s="50" t="str">
        <f ca="1">OFFSET(الورديات!$A$1,e_shft,e_day)</f>
        <v>لا</v>
      </c>
      <c r="AN370" s="50" t="str">
        <f ca="1">OFFSET(الورديات!$A$1,e_shft,e_day)</f>
        <v>لا</v>
      </c>
      <c r="AO370" s="50" t="str">
        <f ca="1">OFFSET(الورديات!$A$1,e_shft,e_day)</f>
        <v>لا</v>
      </c>
      <c r="AP370" s="50" t="str">
        <f ca="1">OFFSET(الورديات!$A$1,e_shft,e_day)</f>
        <v>لا</v>
      </c>
      <c r="AQ370" s="50" t="str">
        <f ca="1">OFFSET(الورديات!$A$1,e_shft,e_day)</f>
        <v>لا</v>
      </c>
      <c r="AR370" s="50" t="str">
        <f ca="1">OFFSET(الورديات!$A$1,e_shft,e_day)</f>
        <v>لا</v>
      </c>
      <c r="AS370" s="50" t="str">
        <f ca="1">OFFSET(الورديات!$A$1,e_shft,e_day)</f>
        <v>لا</v>
      </c>
      <c r="AT370" s="50" t="str">
        <f ca="1">OFFSET(الورديات!$A$1,e_shft,e_day)</f>
        <v>لا</v>
      </c>
      <c r="AU370" s="50" t="str">
        <f ca="1">OFFSET(الورديات!$A$1,e_shft,e_day)</f>
        <v>لا</v>
      </c>
      <c r="AV370" s="50" t="str">
        <f ca="1">OFFSET(الورديات!$A$1,e_shft,e_day)</f>
        <v>لا</v>
      </c>
      <c r="AW370" s="50" t="str">
        <f ca="1">OFFSET(الورديات!$A$1,e_shft,e_day)</f>
        <v>لا</v>
      </c>
      <c r="AX370" s="50" t="str">
        <f ca="1">OFFSET(الورديات!$A$1,e_shft,e_day)</f>
        <v>لا</v>
      </c>
      <c r="AY370" s="50" t="str">
        <f ca="1">OFFSET(الورديات!$A$1,e_shft,e_day)</f>
        <v>لا</v>
      </c>
      <c r="AZ370" s="50" t="str">
        <f ca="1">OFFSET(الورديات!$A$1,e_shft,e_day)</f>
        <v>لا</v>
      </c>
      <c r="BA370" s="50" t="str">
        <f ca="1">OFFSET(الورديات!$A$1,e_shft,e_day)</f>
        <v>لا</v>
      </c>
      <c r="BB370" s="50" t="str">
        <f ca="1">OFFSET(الورديات!$A$1,e_shft,e_day)</f>
        <v>لا</v>
      </c>
      <c r="BC370" s="50" t="str">
        <f ca="1">OFFSET(الورديات!$A$1,e_shft,e_day)</f>
        <v>لا</v>
      </c>
      <c r="BD370" s="50" t="str">
        <f ca="1">OFFSET(الورديات!$A$1,e_shft,e_day)</f>
        <v>لا</v>
      </c>
      <c r="BE370" s="50" t="str">
        <f ca="1">OFFSET(الورديات!$A$1,e_shft,e_day)</f>
        <v>لا</v>
      </c>
      <c r="BF370" s="50" t="str">
        <f ca="1">OFFSET(الورديات!$A$1,e_shft,e_day)</f>
        <v>لا</v>
      </c>
      <c r="BG370" s="50" t="str">
        <f ca="1">OFFSET(الورديات!$A$1,e_shft,e_day)</f>
        <v>لا</v>
      </c>
      <c r="BH370" s="50" t="e">
        <f ca="1">OFFSET(الورديات!$A$1,e_shft,e_day)</f>
        <v>#N/A</v>
      </c>
      <c r="BI370" s="50" t="e">
        <f ca="1">OFFSET(الورديات!$A$1,e_shft,e_day)</f>
        <v>#N/A</v>
      </c>
    </row>
    <row r="371" spans="1:61" ht="15" x14ac:dyDescent="0.25">
      <c r="A371" s="49">
        <v>7</v>
      </c>
      <c r="B371" s="50" t="str">
        <f ca="1">OFFSET(الورديات!$A$1,e_shft,e_day)</f>
        <v>لا</v>
      </c>
      <c r="C371" s="50" t="str">
        <f ca="1">OFFSET(الورديات!$A$1,e_shft,e_day)</f>
        <v>لا</v>
      </c>
      <c r="D371" s="50" t="str">
        <f ca="1">OFFSET(الورديات!$A$1,e_shft,e_day)</f>
        <v>لا</v>
      </c>
      <c r="E371" s="50" t="str">
        <f ca="1">OFFSET(الورديات!$A$1,e_shft,e_day)</f>
        <v>لا</v>
      </c>
      <c r="F371" s="50" t="str">
        <f ca="1">OFFSET(الورديات!$A$1,e_shft,e_day)</f>
        <v>لا</v>
      </c>
      <c r="G371" s="50" t="str">
        <f ca="1">OFFSET(الورديات!$A$1,e_shft,e_day)</f>
        <v>لا</v>
      </c>
      <c r="H371" s="50" t="str">
        <f ca="1">OFFSET(الورديات!$A$1,e_shft,e_day)</f>
        <v>لا</v>
      </c>
      <c r="I371" s="50" t="str">
        <f ca="1">OFFSET(الورديات!$A$1,e_shft,e_day)</f>
        <v>لا</v>
      </c>
      <c r="J371" s="50" t="str">
        <f ca="1">OFFSET(الورديات!$A$1,e_shft,e_day)</f>
        <v>لا</v>
      </c>
      <c r="K371" s="50" t="str">
        <f ca="1">OFFSET(الورديات!$A$1,e_shft,e_day)</f>
        <v>لا</v>
      </c>
      <c r="L371" s="50" t="str">
        <f ca="1">OFFSET(الورديات!$A$1,e_shft,e_day)</f>
        <v>لا</v>
      </c>
      <c r="M371" s="50" t="str">
        <f ca="1">OFFSET(الورديات!$A$1,e_shft,e_day)</f>
        <v>لا</v>
      </c>
      <c r="N371" s="50" t="str">
        <f ca="1">OFFSET(الورديات!$A$1,e_shft,e_day)</f>
        <v>لا</v>
      </c>
      <c r="O371" s="50" t="str">
        <f ca="1">OFFSET(الورديات!$A$1,e_shft,e_day)</f>
        <v>لا</v>
      </c>
      <c r="P371" s="50" t="str">
        <f ca="1">OFFSET(الورديات!$A$1,e_shft,e_day)</f>
        <v>لا</v>
      </c>
      <c r="Q371" s="50" t="str">
        <f ca="1">OFFSET(الورديات!$A$1,e_shft,e_day)</f>
        <v>لا</v>
      </c>
      <c r="R371" s="50" t="str">
        <f ca="1">OFFSET(الورديات!$A$1,e_shft,e_day)</f>
        <v>لا</v>
      </c>
      <c r="S371" s="50" t="str">
        <f ca="1">OFFSET(الورديات!$A$1,e_shft,e_day)</f>
        <v>لا</v>
      </c>
      <c r="T371" s="50" t="str">
        <f ca="1">OFFSET(الورديات!$A$1,e_shft,e_day)</f>
        <v>لا</v>
      </c>
      <c r="U371" s="50" t="str">
        <f ca="1">OFFSET(الورديات!$A$1,e_shft,e_day)</f>
        <v>لا</v>
      </c>
      <c r="V371" s="50" t="str">
        <f ca="1">OFFSET(الورديات!$A$1,e_shft,e_day)</f>
        <v>لا</v>
      </c>
      <c r="W371" s="50" t="str">
        <f ca="1">OFFSET(الورديات!$A$1,e_shft,e_day)</f>
        <v>لا</v>
      </c>
      <c r="X371" s="50" t="str">
        <f ca="1">OFFSET(الورديات!$A$1,e_shft,e_day)</f>
        <v>لا</v>
      </c>
      <c r="Y371" s="50" t="str">
        <f ca="1">OFFSET(الورديات!$A$1,e_shft,e_day)</f>
        <v>لا</v>
      </c>
      <c r="Z371" s="50" t="str">
        <f ca="1">OFFSET(الورديات!$A$1,e_shft,e_day)</f>
        <v>لا</v>
      </c>
      <c r="AA371" s="50" t="str">
        <f ca="1">OFFSET(الورديات!$A$1,e_shft,e_day)</f>
        <v>لا</v>
      </c>
      <c r="AB371" s="50" t="str">
        <f ca="1">OFFSET(الورديات!$A$1,e_shft,e_day)</f>
        <v>لا</v>
      </c>
      <c r="AC371" s="50" t="str">
        <f ca="1">OFFSET(الورديات!$A$1,e_shft,e_day)</f>
        <v>لا</v>
      </c>
      <c r="AD371" s="50" t="str">
        <f ca="1">OFFSET(الورديات!$A$1,e_shft,e_day)</f>
        <v>لا</v>
      </c>
      <c r="AE371" s="50" t="str">
        <f ca="1">OFFSET(الورديات!$A$1,e_shft,e_day)</f>
        <v>لا</v>
      </c>
      <c r="AF371" s="50" t="str">
        <f ca="1">OFFSET(الورديات!$A$1,e_shft,e_day)</f>
        <v>لا</v>
      </c>
      <c r="AG371" s="50" t="str">
        <f ca="1">OFFSET(الورديات!$A$1,e_shft,e_day)</f>
        <v>لا</v>
      </c>
      <c r="AH371" s="50" t="str">
        <f ca="1">OFFSET(الورديات!$A$1,e_shft,e_day)</f>
        <v>لا</v>
      </c>
      <c r="AI371" s="50" t="str">
        <f ca="1">OFFSET(الورديات!$A$1,e_shft,e_day)</f>
        <v>لا</v>
      </c>
      <c r="AJ371" s="50" t="str">
        <f ca="1">OFFSET(الورديات!$A$1,e_shft,e_day)</f>
        <v>لا</v>
      </c>
      <c r="AK371" s="50" t="str">
        <f ca="1">OFFSET(الورديات!$A$1,e_shft,e_day)</f>
        <v>لا</v>
      </c>
      <c r="AL371" s="50" t="str">
        <f ca="1">OFFSET(الورديات!$A$1,e_shft,e_day)</f>
        <v>لا</v>
      </c>
      <c r="AM371" s="50" t="str">
        <f ca="1">OFFSET(الورديات!$A$1,e_shft,e_day)</f>
        <v>لا</v>
      </c>
      <c r="AN371" s="50" t="str">
        <f ca="1">OFFSET(الورديات!$A$1,e_shft,e_day)</f>
        <v>لا</v>
      </c>
      <c r="AO371" s="50" t="str">
        <f ca="1">OFFSET(الورديات!$A$1,e_shft,e_day)</f>
        <v>لا</v>
      </c>
      <c r="AP371" s="50" t="str">
        <f ca="1">OFFSET(الورديات!$A$1,e_shft,e_day)</f>
        <v>لا</v>
      </c>
      <c r="AQ371" s="50" t="str">
        <f ca="1">OFFSET(الورديات!$A$1,e_shft,e_day)</f>
        <v>لا</v>
      </c>
      <c r="AR371" s="50" t="str">
        <f ca="1">OFFSET(الورديات!$A$1,e_shft,e_day)</f>
        <v>لا</v>
      </c>
      <c r="AS371" s="50" t="str">
        <f ca="1">OFFSET(الورديات!$A$1,e_shft,e_day)</f>
        <v>لا</v>
      </c>
      <c r="AT371" s="50" t="str">
        <f ca="1">OFFSET(الورديات!$A$1,e_shft,e_day)</f>
        <v>لا</v>
      </c>
      <c r="AU371" s="50" t="str">
        <f ca="1">OFFSET(الورديات!$A$1,e_shft,e_day)</f>
        <v>لا</v>
      </c>
      <c r="AV371" s="50" t="str">
        <f ca="1">OFFSET(الورديات!$A$1,e_shft,e_day)</f>
        <v>لا</v>
      </c>
      <c r="AW371" s="50" t="str">
        <f ca="1">OFFSET(الورديات!$A$1,e_shft,e_day)</f>
        <v>لا</v>
      </c>
      <c r="AX371" s="50" t="str">
        <f ca="1">OFFSET(الورديات!$A$1,e_shft,e_day)</f>
        <v>لا</v>
      </c>
      <c r="AY371" s="50" t="str">
        <f ca="1">OFFSET(الورديات!$A$1,e_shft,e_day)</f>
        <v>لا</v>
      </c>
      <c r="AZ371" s="50" t="str">
        <f ca="1">OFFSET(الورديات!$A$1,e_shft,e_day)</f>
        <v>لا</v>
      </c>
      <c r="BA371" s="50" t="str">
        <f ca="1">OFFSET(الورديات!$A$1,e_shft,e_day)</f>
        <v>لا</v>
      </c>
      <c r="BB371" s="50" t="str">
        <f ca="1">OFFSET(الورديات!$A$1,e_shft,e_day)</f>
        <v>لا</v>
      </c>
      <c r="BC371" s="50" t="str">
        <f ca="1">OFFSET(الورديات!$A$1,e_shft,e_day)</f>
        <v>لا</v>
      </c>
      <c r="BD371" s="50" t="str">
        <f ca="1">OFFSET(الورديات!$A$1,e_shft,e_day)</f>
        <v>لا</v>
      </c>
      <c r="BE371" s="50" t="str">
        <f ca="1">OFFSET(الورديات!$A$1,e_shft,e_day)</f>
        <v>لا</v>
      </c>
      <c r="BF371" s="50" t="str">
        <f ca="1">OFFSET(الورديات!$A$1,e_shft,e_day)</f>
        <v>لا</v>
      </c>
      <c r="BG371" s="50" t="str">
        <f ca="1">OFFSET(الورديات!$A$1,e_shft,e_day)</f>
        <v>لا</v>
      </c>
      <c r="BH371" s="50" t="e">
        <f ca="1">OFFSET(الورديات!$A$1,e_shft,e_day)</f>
        <v>#N/A</v>
      </c>
      <c r="BI371" s="50" t="e">
        <f ca="1">OFFSET(الورديات!$A$1,e_shft,e_day)</f>
        <v>#N/A</v>
      </c>
    </row>
    <row r="372" spans="1:61" ht="15" x14ac:dyDescent="0.25">
      <c r="A372" s="49">
        <v>8</v>
      </c>
      <c r="B372" s="50" t="str">
        <f ca="1">OFFSET(الورديات!$A$1,e_shft,e_day)</f>
        <v>لا</v>
      </c>
      <c r="C372" s="50" t="str">
        <f ca="1">OFFSET(الورديات!$A$1,e_shft,e_day)</f>
        <v>لا</v>
      </c>
      <c r="D372" s="50" t="str">
        <f ca="1">OFFSET(الورديات!$A$1,e_shft,e_day)</f>
        <v>لا</v>
      </c>
      <c r="E372" s="50" t="str">
        <f ca="1">OFFSET(الورديات!$A$1,e_shft,e_day)</f>
        <v>لا</v>
      </c>
      <c r="F372" s="50" t="str">
        <f ca="1">OFFSET(الورديات!$A$1,e_shft,e_day)</f>
        <v>لا</v>
      </c>
      <c r="G372" s="50" t="str">
        <f ca="1">OFFSET(الورديات!$A$1,e_shft,e_day)</f>
        <v>لا</v>
      </c>
      <c r="H372" s="50" t="str">
        <f ca="1">OFFSET(الورديات!$A$1,e_shft,e_day)</f>
        <v>لا</v>
      </c>
      <c r="I372" s="50" t="str">
        <f ca="1">OFFSET(الورديات!$A$1,e_shft,e_day)</f>
        <v>لا</v>
      </c>
      <c r="J372" s="50" t="str">
        <f ca="1">OFFSET(الورديات!$A$1,e_shft,e_day)</f>
        <v>لا</v>
      </c>
      <c r="K372" s="50" t="str">
        <f ca="1">OFFSET(الورديات!$A$1,e_shft,e_day)</f>
        <v>لا</v>
      </c>
      <c r="L372" s="50" t="str">
        <f ca="1">OFFSET(الورديات!$A$1,e_shft,e_day)</f>
        <v>لا</v>
      </c>
      <c r="M372" s="50" t="str">
        <f ca="1">OFFSET(الورديات!$A$1,e_shft,e_day)</f>
        <v>لا</v>
      </c>
      <c r="N372" s="50" t="str">
        <f ca="1">OFFSET(الورديات!$A$1,e_shft,e_day)</f>
        <v>لا</v>
      </c>
      <c r="O372" s="50" t="str">
        <f ca="1">OFFSET(الورديات!$A$1,e_shft,e_day)</f>
        <v>لا</v>
      </c>
      <c r="P372" s="50" t="str">
        <f ca="1">OFFSET(الورديات!$A$1,e_shft,e_day)</f>
        <v>لا</v>
      </c>
      <c r="Q372" s="50" t="str">
        <f ca="1">OFFSET(الورديات!$A$1,e_shft,e_day)</f>
        <v>لا</v>
      </c>
      <c r="R372" s="50" t="str">
        <f ca="1">OFFSET(الورديات!$A$1,e_shft,e_day)</f>
        <v>لا</v>
      </c>
      <c r="S372" s="50" t="str">
        <f ca="1">OFFSET(الورديات!$A$1,e_shft,e_day)</f>
        <v>لا</v>
      </c>
      <c r="T372" s="50" t="str">
        <f ca="1">OFFSET(الورديات!$A$1,e_shft,e_day)</f>
        <v>لا</v>
      </c>
      <c r="U372" s="50" t="str">
        <f ca="1">OFFSET(الورديات!$A$1,e_shft,e_day)</f>
        <v>لا</v>
      </c>
      <c r="V372" s="50" t="str">
        <f ca="1">OFFSET(الورديات!$A$1,e_shft,e_day)</f>
        <v>لا</v>
      </c>
      <c r="W372" s="50" t="str">
        <f ca="1">OFFSET(الورديات!$A$1,e_shft,e_day)</f>
        <v>لا</v>
      </c>
      <c r="X372" s="50" t="str">
        <f ca="1">OFFSET(الورديات!$A$1,e_shft,e_day)</f>
        <v>لا</v>
      </c>
      <c r="Y372" s="50" t="str">
        <f ca="1">OFFSET(الورديات!$A$1,e_shft,e_day)</f>
        <v>لا</v>
      </c>
      <c r="Z372" s="50" t="str">
        <f ca="1">OFFSET(الورديات!$A$1,e_shft,e_day)</f>
        <v>لا</v>
      </c>
      <c r="AA372" s="50" t="str">
        <f ca="1">OFFSET(الورديات!$A$1,e_shft,e_day)</f>
        <v>لا</v>
      </c>
      <c r="AB372" s="50" t="str">
        <f ca="1">OFFSET(الورديات!$A$1,e_shft,e_day)</f>
        <v>لا</v>
      </c>
      <c r="AC372" s="50" t="str">
        <f ca="1">OFFSET(الورديات!$A$1,e_shft,e_day)</f>
        <v>لا</v>
      </c>
      <c r="AD372" s="50" t="str">
        <f ca="1">OFFSET(الورديات!$A$1,e_shft,e_day)</f>
        <v>لا</v>
      </c>
      <c r="AE372" s="50" t="str">
        <f ca="1">OFFSET(الورديات!$A$1,e_shft,e_day)</f>
        <v>لا</v>
      </c>
      <c r="AF372" s="50" t="str">
        <f ca="1">OFFSET(الورديات!$A$1,e_shft,e_day)</f>
        <v>لا</v>
      </c>
      <c r="AG372" s="50" t="str">
        <f ca="1">OFFSET(الورديات!$A$1,e_shft,e_day)</f>
        <v>لا</v>
      </c>
      <c r="AH372" s="50" t="str">
        <f ca="1">OFFSET(الورديات!$A$1,e_shft,e_day)</f>
        <v>لا</v>
      </c>
      <c r="AI372" s="50" t="str">
        <f ca="1">OFFSET(الورديات!$A$1,e_shft,e_day)</f>
        <v>لا</v>
      </c>
      <c r="AJ372" s="50" t="str">
        <f ca="1">OFFSET(الورديات!$A$1,e_shft,e_day)</f>
        <v>لا</v>
      </c>
      <c r="AK372" s="50" t="str">
        <f ca="1">OFFSET(الورديات!$A$1,e_shft,e_day)</f>
        <v>لا</v>
      </c>
      <c r="AL372" s="50" t="str">
        <f ca="1">OFFSET(الورديات!$A$1,e_shft,e_day)</f>
        <v>لا</v>
      </c>
      <c r="AM372" s="50" t="str">
        <f ca="1">OFFSET(الورديات!$A$1,e_shft,e_day)</f>
        <v>لا</v>
      </c>
      <c r="AN372" s="50" t="str">
        <f ca="1">OFFSET(الورديات!$A$1,e_shft,e_day)</f>
        <v>لا</v>
      </c>
      <c r="AO372" s="50" t="str">
        <f ca="1">OFFSET(الورديات!$A$1,e_shft,e_day)</f>
        <v>لا</v>
      </c>
      <c r="AP372" s="50" t="str">
        <f ca="1">OFFSET(الورديات!$A$1,e_shft,e_day)</f>
        <v>لا</v>
      </c>
      <c r="AQ372" s="50" t="str">
        <f ca="1">OFFSET(الورديات!$A$1,e_shft,e_day)</f>
        <v>لا</v>
      </c>
      <c r="AR372" s="50" t="str">
        <f ca="1">OFFSET(الورديات!$A$1,e_shft,e_day)</f>
        <v>لا</v>
      </c>
      <c r="AS372" s="50" t="str">
        <f ca="1">OFFSET(الورديات!$A$1,e_shft,e_day)</f>
        <v>لا</v>
      </c>
      <c r="AT372" s="50" t="str">
        <f ca="1">OFFSET(الورديات!$A$1,e_shft,e_day)</f>
        <v>لا</v>
      </c>
      <c r="AU372" s="50" t="str">
        <f ca="1">OFFSET(الورديات!$A$1,e_shft,e_day)</f>
        <v>لا</v>
      </c>
      <c r="AV372" s="50" t="str">
        <f ca="1">OFFSET(الورديات!$A$1,e_shft,e_day)</f>
        <v>لا</v>
      </c>
      <c r="AW372" s="50" t="str">
        <f ca="1">OFFSET(الورديات!$A$1,e_shft,e_day)</f>
        <v>لا</v>
      </c>
      <c r="AX372" s="50" t="str">
        <f ca="1">OFFSET(الورديات!$A$1,e_shft,e_day)</f>
        <v>لا</v>
      </c>
      <c r="AY372" s="50" t="str">
        <f ca="1">OFFSET(الورديات!$A$1,e_shft,e_day)</f>
        <v>لا</v>
      </c>
      <c r="AZ372" s="50" t="str">
        <f ca="1">OFFSET(الورديات!$A$1,e_shft,e_day)</f>
        <v>لا</v>
      </c>
      <c r="BA372" s="50" t="str">
        <f ca="1">OFFSET(الورديات!$A$1,e_shft,e_day)</f>
        <v>لا</v>
      </c>
      <c r="BB372" s="50" t="str">
        <f ca="1">OFFSET(الورديات!$A$1,e_shft,e_day)</f>
        <v>لا</v>
      </c>
      <c r="BC372" s="50" t="str">
        <f ca="1">OFFSET(الورديات!$A$1,e_shft,e_day)</f>
        <v>لا</v>
      </c>
      <c r="BD372" s="50" t="str">
        <f ca="1">OFFSET(الورديات!$A$1,e_shft,e_day)</f>
        <v>لا</v>
      </c>
      <c r="BE372" s="50" t="str">
        <f ca="1">OFFSET(الورديات!$A$1,e_shft,e_day)</f>
        <v>لا</v>
      </c>
      <c r="BF372" s="50" t="str">
        <f ca="1">OFFSET(الورديات!$A$1,e_shft,e_day)</f>
        <v>لا</v>
      </c>
      <c r="BG372" s="50" t="str">
        <f ca="1">OFFSET(الورديات!$A$1,e_shft,e_day)</f>
        <v>لا</v>
      </c>
      <c r="BH372" s="50" t="e">
        <f ca="1">OFFSET(الورديات!$A$1,e_shft,e_day)</f>
        <v>#N/A</v>
      </c>
      <c r="BI372" s="50" t="e">
        <f ca="1">OFFSET(الورديات!$A$1,e_shft,e_day)</f>
        <v>#N/A</v>
      </c>
    </row>
    <row r="373" spans="1:61" ht="15" x14ac:dyDescent="0.25">
      <c r="A373" s="49"/>
      <c r="B373" s="50" t="e">
        <f ca="1">OFFSET(الورديات!$A$1,e_shft,e_day)</f>
        <v>#N/A</v>
      </c>
      <c r="C373" s="50" t="e">
        <f ca="1">OFFSET(الورديات!$A$1,e_shft,e_day)</f>
        <v>#N/A</v>
      </c>
      <c r="D373" s="50" t="e">
        <f ca="1">OFFSET(الورديات!$A$1,e_shft,e_day)</f>
        <v>#N/A</v>
      </c>
      <c r="E373" s="50" t="e">
        <f ca="1">OFFSET(الورديات!$A$1,e_shft,e_day)</f>
        <v>#N/A</v>
      </c>
      <c r="F373" s="50" t="e">
        <f ca="1">OFFSET(الورديات!$A$1,e_shft,e_day)</f>
        <v>#N/A</v>
      </c>
      <c r="G373" s="50" t="e">
        <f ca="1">OFFSET(الورديات!$A$1,e_shft,e_day)</f>
        <v>#N/A</v>
      </c>
      <c r="H373" s="50" t="e">
        <f ca="1">OFFSET(الورديات!$A$1,e_shft,e_day)</f>
        <v>#N/A</v>
      </c>
      <c r="I373" s="50" t="e">
        <f ca="1">OFFSET(الورديات!$A$1,e_shft,e_day)</f>
        <v>#N/A</v>
      </c>
      <c r="J373" s="50" t="e">
        <f ca="1">OFFSET(الورديات!$A$1,e_shft,e_day)</f>
        <v>#N/A</v>
      </c>
      <c r="K373" s="50" t="e">
        <f ca="1">OFFSET(الورديات!$A$1,e_shft,e_day)</f>
        <v>#N/A</v>
      </c>
      <c r="L373" s="50" t="e">
        <f ca="1">OFFSET(الورديات!$A$1,e_shft,e_day)</f>
        <v>#N/A</v>
      </c>
      <c r="M373" s="50" t="e">
        <f ca="1">OFFSET(الورديات!$A$1,e_shft,e_day)</f>
        <v>#N/A</v>
      </c>
      <c r="N373" s="50" t="e">
        <f ca="1">OFFSET(الورديات!$A$1,e_shft,e_day)</f>
        <v>#N/A</v>
      </c>
      <c r="O373" s="50" t="e">
        <f ca="1">OFFSET(الورديات!$A$1,e_shft,e_day)</f>
        <v>#N/A</v>
      </c>
      <c r="P373" s="50" t="e">
        <f ca="1">OFFSET(الورديات!$A$1,e_shft,e_day)</f>
        <v>#N/A</v>
      </c>
      <c r="Q373" s="50" t="e">
        <f ca="1">OFFSET(الورديات!$A$1,e_shft,e_day)</f>
        <v>#N/A</v>
      </c>
      <c r="R373" s="50" t="e">
        <f ca="1">OFFSET(الورديات!$A$1,e_shft,e_day)</f>
        <v>#N/A</v>
      </c>
      <c r="S373" s="50" t="e">
        <f ca="1">OFFSET(الورديات!$A$1,e_shft,e_day)</f>
        <v>#N/A</v>
      </c>
      <c r="T373" s="50" t="e">
        <f ca="1">OFFSET(الورديات!$A$1,e_shft,e_day)</f>
        <v>#N/A</v>
      </c>
      <c r="U373" s="50" t="e">
        <f ca="1">OFFSET(الورديات!$A$1,e_shft,e_day)</f>
        <v>#N/A</v>
      </c>
      <c r="V373" s="50" t="e">
        <f ca="1">OFFSET(الورديات!$A$1,e_shft,e_day)</f>
        <v>#N/A</v>
      </c>
      <c r="W373" s="50" t="e">
        <f ca="1">OFFSET(الورديات!$A$1,e_shft,e_day)</f>
        <v>#N/A</v>
      </c>
      <c r="X373" s="50" t="e">
        <f ca="1">OFFSET(الورديات!$A$1,e_shft,e_day)</f>
        <v>#N/A</v>
      </c>
      <c r="Y373" s="50" t="e">
        <f ca="1">OFFSET(الورديات!$A$1,e_shft,e_day)</f>
        <v>#N/A</v>
      </c>
      <c r="Z373" s="50" t="e">
        <f ca="1">OFFSET(الورديات!$A$1,e_shft,e_day)</f>
        <v>#N/A</v>
      </c>
      <c r="AA373" s="50" t="e">
        <f ca="1">OFFSET(الورديات!$A$1,e_shft,e_day)</f>
        <v>#N/A</v>
      </c>
      <c r="AB373" s="50" t="e">
        <f ca="1">OFFSET(الورديات!$A$1,e_shft,e_day)</f>
        <v>#N/A</v>
      </c>
      <c r="AC373" s="50" t="e">
        <f ca="1">OFFSET(الورديات!$A$1,e_shft,e_day)</f>
        <v>#N/A</v>
      </c>
      <c r="AD373" s="50" t="e">
        <f ca="1">OFFSET(الورديات!$A$1,e_shft,e_day)</f>
        <v>#N/A</v>
      </c>
      <c r="AE373" s="50" t="e">
        <f ca="1">OFFSET(الورديات!$A$1,e_shft,e_day)</f>
        <v>#N/A</v>
      </c>
      <c r="AF373" s="50" t="e">
        <f ca="1">OFFSET(الورديات!$A$1,e_shft,e_day)</f>
        <v>#N/A</v>
      </c>
      <c r="AG373" s="50" t="e">
        <f ca="1">OFFSET(الورديات!$A$1,e_shft,e_day)</f>
        <v>#N/A</v>
      </c>
      <c r="AH373" s="50" t="e">
        <f ca="1">OFFSET(الورديات!$A$1,e_shft,e_day)</f>
        <v>#N/A</v>
      </c>
      <c r="AI373" s="50" t="e">
        <f ca="1">OFFSET(الورديات!$A$1,e_shft,e_day)</f>
        <v>#N/A</v>
      </c>
      <c r="AJ373" s="50" t="e">
        <f ca="1">OFFSET(الورديات!$A$1,e_shft,e_day)</f>
        <v>#N/A</v>
      </c>
      <c r="AK373" s="50" t="e">
        <f ca="1">OFFSET(الورديات!$A$1,e_shft,e_day)</f>
        <v>#N/A</v>
      </c>
      <c r="AL373" s="50" t="e">
        <f ca="1">OFFSET(الورديات!$A$1,e_shft,e_day)</f>
        <v>#N/A</v>
      </c>
      <c r="AM373" s="50" t="e">
        <f ca="1">OFFSET(الورديات!$A$1,e_shft,e_day)</f>
        <v>#N/A</v>
      </c>
      <c r="AN373" s="50" t="e">
        <f ca="1">OFFSET(الورديات!$A$1,e_shft,e_day)</f>
        <v>#N/A</v>
      </c>
      <c r="AO373" s="50" t="e">
        <f ca="1">OFFSET(الورديات!$A$1,e_shft,e_day)</f>
        <v>#N/A</v>
      </c>
      <c r="AP373" s="50" t="e">
        <f ca="1">OFFSET(الورديات!$A$1,e_shft,e_day)</f>
        <v>#N/A</v>
      </c>
      <c r="AQ373" s="50" t="e">
        <f ca="1">OFFSET(الورديات!$A$1,e_shft,e_day)</f>
        <v>#N/A</v>
      </c>
      <c r="AR373" s="50" t="e">
        <f ca="1">OFFSET(الورديات!$A$1,e_shft,e_day)</f>
        <v>#N/A</v>
      </c>
      <c r="AS373" s="50" t="e">
        <f ca="1">OFFSET(الورديات!$A$1,e_shft,e_day)</f>
        <v>#N/A</v>
      </c>
      <c r="AT373" s="50" t="e">
        <f ca="1">OFFSET(الورديات!$A$1,e_shft,e_day)</f>
        <v>#N/A</v>
      </c>
      <c r="AU373" s="50" t="e">
        <f ca="1">OFFSET(الورديات!$A$1,e_shft,e_day)</f>
        <v>#N/A</v>
      </c>
      <c r="AV373" s="50" t="e">
        <f ca="1">OFFSET(الورديات!$A$1,e_shft,e_day)</f>
        <v>#N/A</v>
      </c>
      <c r="AW373" s="50" t="e">
        <f ca="1">OFFSET(الورديات!$A$1,e_shft,e_day)</f>
        <v>#N/A</v>
      </c>
      <c r="AX373" s="50" t="e">
        <f ca="1">OFFSET(الورديات!$A$1,e_shft,e_day)</f>
        <v>#N/A</v>
      </c>
      <c r="AY373" s="50" t="e">
        <f ca="1">OFFSET(الورديات!$A$1,e_shft,e_day)</f>
        <v>#N/A</v>
      </c>
      <c r="AZ373" s="50" t="e">
        <f ca="1">OFFSET(الورديات!$A$1,e_shft,e_day)</f>
        <v>#N/A</v>
      </c>
      <c r="BA373" s="50" t="e">
        <f ca="1">OFFSET(الورديات!$A$1,e_shft,e_day)</f>
        <v>#N/A</v>
      </c>
      <c r="BB373" s="50" t="e">
        <f ca="1">OFFSET(الورديات!$A$1,e_shft,e_day)</f>
        <v>#N/A</v>
      </c>
      <c r="BC373" s="50" t="e">
        <f ca="1">OFFSET(الورديات!$A$1,e_shft,e_day)</f>
        <v>#N/A</v>
      </c>
      <c r="BD373" s="50" t="e">
        <f ca="1">OFFSET(الورديات!$A$1,e_shft,e_day)</f>
        <v>#N/A</v>
      </c>
      <c r="BE373" s="50" t="e">
        <f ca="1">OFFSET(الورديات!$A$1,e_shft,e_day)</f>
        <v>#N/A</v>
      </c>
      <c r="BF373" s="50" t="e">
        <f ca="1">OFFSET(الورديات!$A$1,e_shft,e_day)</f>
        <v>#N/A</v>
      </c>
      <c r="BG373" s="50" t="e">
        <f ca="1">OFFSET(الورديات!$A$1,e_shft,e_day)</f>
        <v>#N/A</v>
      </c>
      <c r="BH373" s="50" t="e">
        <f ca="1">OFFSET(الورديات!$A$1,e_shft,e_day)</f>
        <v>#N/A</v>
      </c>
      <c r="BI373" s="50" t="e">
        <f ca="1">OFFSET(الورديات!$A$1,e_shft,e_day)</f>
        <v>#N/A</v>
      </c>
    </row>
    <row r="374" spans="1:61" ht="15" x14ac:dyDescent="0.25">
      <c r="A374" s="49"/>
      <c r="B374" s="50" t="e">
        <f ca="1">OFFSET(الورديات!$A$1,e_shft,e_day)</f>
        <v>#N/A</v>
      </c>
      <c r="C374" s="50" t="e">
        <f ca="1">OFFSET(الورديات!$A$1,e_shft,e_day)</f>
        <v>#N/A</v>
      </c>
      <c r="D374" s="50" t="e">
        <f ca="1">OFFSET(الورديات!$A$1,e_shft,e_day)</f>
        <v>#N/A</v>
      </c>
      <c r="E374" s="50" t="e">
        <f ca="1">OFFSET(الورديات!$A$1,e_shft,e_day)</f>
        <v>#N/A</v>
      </c>
      <c r="F374" s="50" t="e">
        <f ca="1">OFFSET(الورديات!$A$1,e_shft,e_day)</f>
        <v>#N/A</v>
      </c>
      <c r="G374" s="50" t="e">
        <f ca="1">OFFSET(الورديات!$A$1,e_shft,e_day)</f>
        <v>#N/A</v>
      </c>
      <c r="H374" s="50" t="e">
        <f ca="1">OFFSET(الورديات!$A$1,e_shft,e_day)</f>
        <v>#N/A</v>
      </c>
      <c r="I374" s="50" t="e">
        <f ca="1">OFFSET(الورديات!$A$1,e_shft,e_day)</f>
        <v>#N/A</v>
      </c>
      <c r="J374" s="50" t="e">
        <f ca="1">OFFSET(الورديات!$A$1,e_shft,e_day)</f>
        <v>#N/A</v>
      </c>
      <c r="K374" s="50" t="e">
        <f ca="1">OFFSET(الورديات!$A$1,e_shft,e_day)</f>
        <v>#N/A</v>
      </c>
      <c r="L374" s="50" t="e">
        <f ca="1">OFFSET(الورديات!$A$1,e_shft,e_day)</f>
        <v>#N/A</v>
      </c>
      <c r="M374" s="50" t="e">
        <f ca="1">OFFSET(الورديات!$A$1,e_shft,e_day)</f>
        <v>#N/A</v>
      </c>
      <c r="N374" s="50" t="e">
        <f ca="1">OFFSET(الورديات!$A$1,e_shft,e_day)</f>
        <v>#N/A</v>
      </c>
      <c r="O374" s="50" t="e">
        <f ca="1">OFFSET(الورديات!$A$1,e_shft,e_day)</f>
        <v>#N/A</v>
      </c>
      <c r="P374" s="50" t="e">
        <f ca="1">OFFSET(الورديات!$A$1,e_shft,e_day)</f>
        <v>#N/A</v>
      </c>
      <c r="Q374" s="50" t="e">
        <f ca="1">OFFSET(الورديات!$A$1,e_shft,e_day)</f>
        <v>#N/A</v>
      </c>
      <c r="R374" s="50" t="e">
        <f ca="1">OFFSET(الورديات!$A$1,e_shft,e_day)</f>
        <v>#N/A</v>
      </c>
      <c r="S374" s="50" t="e">
        <f ca="1">OFFSET(الورديات!$A$1,e_shft,e_day)</f>
        <v>#N/A</v>
      </c>
      <c r="T374" s="50" t="e">
        <f ca="1">OFFSET(الورديات!$A$1,e_shft,e_day)</f>
        <v>#N/A</v>
      </c>
      <c r="U374" s="50" t="e">
        <f ca="1">OFFSET(الورديات!$A$1,e_shft,e_day)</f>
        <v>#N/A</v>
      </c>
      <c r="V374" s="50" t="e">
        <f ca="1">OFFSET(الورديات!$A$1,e_shft,e_day)</f>
        <v>#N/A</v>
      </c>
      <c r="W374" s="50" t="e">
        <f ca="1">OFFSET(الورديات!$A$1,e_shft,e_day)</f>
        <v>#N/A</v>
      </c>
      <c r="X374" s="50" t="e">
        <f ca="1">OFFSET(الورديات!$A$1,e_shft,e_day)</f>
        <v>#N/A</v>
      </c>
      <c r="Y374" s="50" t="e">
        <f ca="1">OFFSET(الورديات!$A$1,e_shft,e_day)</f>
        <v>#N/A</v>
      </c>
      <c r="Z374" s="50" t="e">
        <f ca="1">OFFSET(الورديات!$A$1,e_shft,e_day)</f>
        <v>#N/A</v>
      </c>
      <c r="AA374" s="50" t="e">
        <f ca="1">OFFSET(الورديات!$A$1,e_shft,e_day)</f>
        <v>#N/A</v>
      </c>
      <c r="AB374" s="50" t="e">
        <f ca="1">OFFSET(الورديات!$A$1,e_shft,e_day)</f>
        <v>#N/A</v>
      </c>
      <c r="AC374" s="50" t="e">
        <f ca="1">OFFSET(الورديات!$A$1,e_shft,e_day)</f>
        <v>#N/A</v>
      </c>
      <c r="AD374" s="50" t="e">
        <f ca="1">OFFSET(الورديات!$A$1,e_shft,e_day)</f>
        <v>#N/A</v>
      </c>
      <c r="AE374" s="50" t="e">
        <f ca="1">OFFSET(الورديات!$A$1,e_shft,e_day)</f>
        <v>#N/A</v>
      </c>
      <c r="AF374" s="50" t="e">
        <f ca="1">OFFSET(الورديات!$A$1,e_shft,e_day)</f>
        <v>#N/A</v>
      </c>
      <c r="AG374" s="50" t="e">
        <f ca="1">OFFSET(الورديات!$A$1,e_shft,e_day)</f>
        <v>#N/A</v>
      </c>
      <c r="AH374" s="50" t="e">
        <f ca="1">OFFSET(الورديات!$A$1,e_shft,e_day)</f>
        <v>#N/A</v>
      </c>
      <c r="AI374" s="50" t="e">
        <f ca="1">OFFSET(الورديات!$A$1,e_shft,e_day)</f>
        <v>#N/A</v>
      </c>
      <c r="AJ374" s="50" t="e">
        <f ca="1">OFFSET(الورديات!$A$1,e_shft,e_day)</f>
        <v>#N/A</v>
      </c>
      <c r="AK374" s="50" t="e">
        <f ca="1">OFFSET(الورديات!$A$1,e_shft,e_day)</f>
        <v>#N/A</v>
      </c>
      <c r="AL374" s="50" t="e">
        <f ca="1">OFFSET(الورديات!$A$1,e_shft,e_day)</f>
        <v>#N/A</v>
      </c>
      <c r="AM374" s="50" t="e">
        <f ca="1">OFFSET(الورديات!$A$1,e_shft,e_day)</f>
        <v>#N/A</v>
      </c>
      <c r="AN374" s="50" t="e">
        <f ca="1">OFFSET(الورديات!$A$1,e_shft,e_day)</f>
        <v>#N/A</v>
      </c>
      <c r="AO374" s="50" t="e">
        <f ca="1">OFFSET(الورديات!$A$1,e_shft,e_day)</f>
        <v>#N/A</v>
      </c>
      <c r="AP374" s="50" t="e">
        <f ca="1">OFFSET(الورديات!$A$1,e_shft,e_day)</f>
        <v>#N/A</v>
      </c>
      <c r="AQ374" s="50" t="e">
        <f ca="1">OFFSET(الورديات!$A$1,e_shft,e_day)</f>
        <v>#N/A</v>
      </c>
      <c r="AR374" s="50" t="e">
        <f ca="1">OFFSET(الورديات!$A$1,e_shft,e_day)</f>
        <v>#N/A</v>
      </c>
      <c r="AS374" s="50" t="e">
        <f ca="1">OFFSET(الورديات!$A$1,e_shft,e_day)</f>
        <v>#N/A</v>
      </c>
      <c r="AT374" s="50" t="e">
        <f ca="1">OFFSET(الورديات!$A$1,e_shft,e_day)</f>
        <v>#N/A</v>
      </c>
      <c r="AU374" s="50" t="e">
        <f ca="1">OFFSET(الورديات!$A$1,e_shft,e_day)</f>
        <v>#N/A</v>
      </c>
      <c r="AV374" s="50" t="e">
        <f ca="1">OFFSET(الورديات!$A$1,e_shft,e_day)</f>
        <v>#N/A</v>
      </c>
      <c r="AW374" s="50" t="e">
        <f ca="1">OFFSET(الورديات!$A$1,e_shft,e_day)</f>
        <v>#N/A</v>
      </c>
      <c r="AX374" s="50" t="e">
        <f ca="1">OFFSET(الورديات!$A$1,e_shft,e_day)</f>
        <v>#N/A</v>
      </c>
      <c r="AY374" s="50" t="e">
        <f ca="1">OFFSET(الورديات!$A$1,e_shft,e_day)</f>
        <v>#N/A</v>
      </c>
      <c r="AZ374" s="50" t="e">
        <f ca="1">OFFSET(الورديات!$A$1,e_shft,e_day)</f>
        <v>#N/A</v>
      </c>
      <c r="BA374" s="50" t="e">
        <f ca="1">OFFSET(الورديات!$A$1,e_shft,e_day)</f>
        <v>#N/A</v>
      </c>
      <c r="BB374" s="50" t="e">
        <f ca="1">OFFSET(الورديات!$A$1,e_shft,e_day)</f>
        <v>#N/A</v>
      </c>
      <c r="BC374" s="50" t="e">
        <f ca="1">OFFSET(الورديات!$A$1,e_shft,e_day)</f>
        <v>#N/A</v>
      </c>
      <c r="BD374" s="50" t="e">
        <f ca="1">OFFSET(الورديات!$A$1,e_shft,e_day)</f>
        <v>#N/A</v>
      </c>
      <c r="BE374" s="50" t="e">
        <f ca="1">OFFSET(الورديات!$A$1,e_shft,e_day)</f>
        <v>#N/A</v>
      </c>
      <c r="BF374" s="50" t="e">
        <f ca="1">OFFSET(الورديات!$A$1,e_shft,e_day)</f>
        <v>#N/A</v>
      </c>
      <c r="BG374" s="50" t="e">
        <f ca="1">OFFSET(الورديات!$A$1,e_shft,e_day)</f>
        <v>#N/A</v>
      </c>
      <c r="BH374" s="50" t="e">
        <f ca="1">OFFSET(الورديات!$A$1,e_shft,e_day)</f>
        <v>#N/A</v>
      </c>
      <c r="BI374" s="50" t="e">
        <f ca="1">OFFSET(الورديات!$A$1,e_shft,e_day)</f>
        <v>#N/A</v>
      </c>
    </row>
    <row r="375" spans="1:61" ht="15" x14ac:dyDescent="0.25">
      <c r="A375" s="49"/>
      <c r="B375" s="50" t="e">
        <f ca="1">OFFSET(الورديات!$A$1,e_shft,e_day)</f>
        <v>#N/A</v>
      </c>
      <c r="C375" s="50" t="e">
        <f ca="1">OFFSET(الورديات!$A$1,e_shft,e_day)</f>
        <v>#N/A</v>
      </c>
      <c r="D375" s="50" t="e">
        <f ca="1">OFFSET(الورديات!$A$1,e_shft,e_day)</f>
        <v>#N/A</v>
      </c>
      <c r="E375" s="50" t="e">
        <f ca="1">OFFSET(الورديات!$A$1,e_shft,e_day)</f>
        <v>#N/A</v>
      </c>
      <c r="F375" s="50" t="e">
        <f ca="1">OFFSET(الورديات!$A$1,e_shft,e_day)</f>
        <v>#N/A</v>
      </c>
      <c r="G375" s="50" t="e">
        <f ca="1">OFFSET(الورديات!$A$1,e_shft,e_day)</f>
        <v>#N/A</v>
      </c>
      <c r="H375" s="50" t="e">
        <f ca="1">OFFSET(الورديات!$A$1,e_shft,e_day)</f>
        <v>#N/A</v>
      </c>
      <c r="I375" s="50" t="e">
        <f ca="1">OFFSET(الورديات!$A$1,e_shft,e_day)</f>
        <v>#N/A</v>
      </c>
      <c r="J375" s="50" t="e">
        <f ca="1">OFFSET(الورديات!$A$1,e_shft,e_day)</f>
        <v>#N/A</v>
      </c>
      <c r="K375" s="50" t="e">
        <f ca="1">OFFSET(الورديات!$A$1,e_shft,e_day)</f>
        <v>#N/A</v>
      </c>
      <c r="L375" s="50" t="e">
        <f ca="1">OFFSET(الورديات!$A$1,e_shft,e_day)</f>
        <v>#N/A</v>
      </c>
      <c r="M375" s="50" t="e">
        <f ca="1">OFFSET(الورديات!$A$1,e_shft,e_day)</f>
        <v>#N/A</v>
      </c>
      <c r="N375" s="50" t="e">
        <f ca="1">OFFSET(الورديات!$A$1,e_shft,e_day)</f>
        <v>#N/A</v>
      </c>
      <c r="O375" s="50" t="e">
        <f ca="1">OFFSET(الورديات!$A$1,e_shft,e_day)</f>
        <v>#N/A</v>
      </c>
      <c r="P375" s="50" t="e">
        <f ca="1">OFFSET(الورديات!$A$1,e_shft,e_day)</f>
        <v>#N/A</v>
      </c>
      <c r="Q375" s="50" t="e">
        <f ca="1">OFFSET(الورديات!$A$1,e_shft,e_day)</f>
        <v>#N/A</v>
      </c>
      <c r="R375" s="50" t="e">
        <f ca="1">OFFSET(الورديات!$A$1,e_shft,e_day)</f>
        <v>#N/A</v>
      </c>
      <c r="S375" s="50" t="e">
        <f ca="1">OFFSET(الورديات!$A$1,e_shft,e_day)</f>
        <v>#N/A</v>
      </c>
      <c r="T375" s="50" t="e">
        <f ca="1">OFFSET(الورديات!$A$1,e_shft,e_day)</f>
        <v>#N/A</v>
      </c>
      <c r="U375" s="50" t="e">
        <f ca="1">OFFSET(الورديات!$A$1,e_shft,e_day)</f>
        <v>#N/A</v>
      </c>
      <c r="V375" s="50" t="e">
        <f ca="1">OFFSET(الورديات!$A$1,e_shft,e_day)</f>
        <v>#N/A</v>
      </c>
      <c r="W375" s="50" t="e">
        <f ca="1">OFFSET(الورديات!$A$1,e_shft,e_day)</f>
        <v>#N/A</v>
      </c>
      <c r="X375" s="50" t="e">
        <f ca="1">OFFSET(الورديات!$A$1,e_shft,e_day)</f>
        <v>#N/A</v>
      </c>
      <c r="Y375" s="50" t="e">
        <f ca="1">OFFSET(الورديات!$A$1,e_shft,e_day)</f>
        <v>#N/A</v>
      </c>
      <c r="Z375" s="50" t="e">
        <f ca="1">OFFSET(الورديات!$A$1,e_shft,e_day)</f>
        <v>#N/A</v>
      </c>
      <c r="AA375" s="50" t="e">
        <f ca="1">OFFSET(الورديات!$A$1,e_shft,e_day)</f>
        <v>#N/A</v>
      </c>
      <c r="AB375" s="50" t="e">
        <f ca="1">OFFSET(الورديات!$A$1,e_shft,e_day)</f>
        <v>#N/A</v>
      </c>
      <c r="AC375" s="50" t="e">
        <f ca="1">OFFSET(الورديات!$A$1,e_shft,e_day)</f>
        <v>#N/A</v>
      </c>
      <c r="AD375" s="50" t="e">
        <f ca="1">OFFSET(الورديات!$A$1,e_shft,e_day)</f>
        <v>#N/A</v>
      </c>
      <c r="AE375" s="50" t="e">
        <f ca="1">OFFSET(الورديات!$A$1,e_shft,e_day)</f>
        <v>#N/A</v>
      </c>
      <c r="AF375" s="50" t="e">
        <f ca="1">OFFSET(الورديات!$A$1,e_shft,e_day)</f>
        <v>#N/A</v>
      </c>
      <c r="AG375" s="50" t="e">
        <f ca="1">OFFSET(الورديات!$A$1,e_shft,e_day)</f>
        <v>#N/A</v>
      </c>
      <c r="AH375" s="50" t="e">
        <f ca="1">OFFSET(الورديات!$A$1,e_shft,e_day)</f>
        <v>#N/A</v>
      </c>
      <c r="AI375" s="50" t="e">
        <f ca="1">OFFSET(الورديات!$A$1,e_shft,e_day)</f>
        <v>#N/A</v>
      </c>
      <c r="AJ375" s="50" t="e">
        <f ca="1">OFFSET(الورديات!$A$1,e_shft,e_day)</f>
        <v>#N/A</v>
      </c>
      <c r="AK375" s="50" t="e">
        <f ca="1">OFFSET(الورديات!$A$1,e_shft,e_day)</f>
        <v>#N/A</v>
      </c>
      <c r="AL375" s="50" t="e">
        <f ca="1">OFFSET(الورديات!$A$1,e_shft,e_day)</f>
        <v>#N/A</v>
      </c>
      <c r="AM375" s="50" t="e">
        <f ca="1">OFFSET(الورديات!$A$1,e_shft,e_day)</f>
        <v>#N/A</v>
      </c>
      <c r="AN375" s="50" t="e">
        <f ca="1">OFFSET(الورديات!$A$1,e_shft,e_day)</f>
        <v>#N/A</v>
      </c>
      <c r="AO375" s="50" t="e">
        <f ca="1">OFFSET(الورديات!$A$1,e_shft,e_day)</f>
        <v>#N/A</v>
      </c>
      <c r="AP375" s="50" t="e">
        <f ca="1">OFFSET(الورديات!$A$1,e_shft,e_day)</f>
        <v>#N/A</v>
      </c>
      <c r="AQ375" s="50" t="e">
        <f ca="1">OFFSET(الورديات!$A$1,e_shft,e_day)</f>
        <v>#N/A</v>
      </c>
      <c r="AR375" s="50" t="e">
        <f ca="1">OFFSET(الورديات!$A$1,e_shft,e_day)</f>
        <v>#N/A</v>
      </c>
      <c r="AS375" s="50" t="e">
        <f ca="1">OFFSET(الورديات!$A$1,e_shft,e_day)</f>
        <v>#N/A</v>
      </c>
      <c r="AT375" s="50" t="e">
        <f ca="1">OFFSET(الورديات!$A$1,e_shft,e_day)</f>
        <v>#N/A</v>
      </c>
      <c r="AU375" s="50" t="e">
        <f ca="1">OFFSET(الورديات!$A$1,e_shft,e_day)</f>
        <v>#N/A</v>
      </c>
      <c r="AV375" s="50" t="e">
        <f ca="1">OFFSET(الورديات!$A$1,e_shft,e_day)</f>
        <v>#N/A</v>
      </c>
      <c r="AW375" s="50" t="e">
        <f ca="1">OFFSET(الورديات!$A$1,e_shft,e_day)</f>
        <v>#N/A</v>
      </c>
      <c r="AX375" s="50" t="e">
        <f ca="1">OFFSET(الورديات!$A$1,e_shft,e_day)</f>
        <v>#N/A</v>
      </c>
      <c r="AY375" s="50" t="e">
        <f ca="1">OFFSET(الورديات!$A$1,e_shft,e_day)</f>
        <v>#N/A</v>
      </c>
      <c r="AZ375" s="50" t="e">
        <f ca="1">OFFSET(الورديات!$A$1,e_shft,e_day)</f>
        <v>#N/A</v>
      </c>
      <c r="BA375" s="50" t="e">
        <f ca="1">OFFSET(الورديات!$A$1,e_shft,e_day)</f>
        <v>#N/A</v>
      </c>
      <c r="BB375" s="50" t="e">
        <f ca="1">OFFSET(الورديات!$A$1,e_shft,e_day)</f>
        <v>#N/A</v>
      </c>
      <c r="BC375" s="50" t="e">
        <f ca="1">OFFSET(الورديات!$A$1,e_shft,e_day)</f>
        <v>#N/A</v>
      </c>
      <c r="BD375" s="50" t="e">
        <f ca="1">OFFSET(الورديات!$A$1,e_shft,e_day)</f>
        <v>#N/A</v>
      </c>
      <c r="BE375" s="50" t="e">
        <f ca="1">OFFSET(الورديات!$A$1,e_shft,e_day)</f>
        <v>#N/A</v>
      </c>
      <c r="BF375" s="50" t="e">
        <f ca="1">OFFSET(الورديات!$A$1,e_shft,e_day)</f>
        <v>#N/A</v>
      </c>
      <c r="BG375" s="50" t="e">
        <f ca="1">OFFSET(الورديات!$A$1,e_shft,e_day)</f>
        <v>#N/A</v>
      </c>
      <c r="BH375" s="50" t="e">
        <f ca="1">OFFSET(الورديات!$A$1,e_shft,e_day)</f>
        <v>#N/A</v>
      </c>
      <c r="BI375" s="50" t="e">
        <f ca="1">OFFSET(الورديات!$A$1,e_shft,e_day)</f>
        <v>#N/A</v>
      </c>
    </row>
    <row r="376" spans="1:61" ht="15" x14ac:dyDescent="0.25">
      <c r="A376" s="49"/>
      <c r="B376" s="50" t="e">
        <f ca="1">OFFSET(الورديات!$A$1,e_shft,e_day)</f>
        <v>#N/A</v>
      </c>
      <c r="C376" s="50" t="e">
        <f ca="1">OFFSET(الورديات!$A$1,e_shft,e_day)</f>
        <v>#N/A</v>
      </c>
      <c r="D376" s="50" t="e">
        <f ca="1">OFFSET(الورديات!$A$1,e_shft,e_day)</f>
        <v>#N/A</v>
      </c>
      <c r="E376" s="50" t="e">
        <f ca="1">OFFSET(الورديات!$A$1,e_shft,e_day)</f>
        <v>#N/A</v>
      </c>
      <c r="F376" s="50" t="e">
        <f ca="1">OFFSET(الورديات!$A$1,e_shft,e_day)</f>
        <v>#N/A</v>
      </c>
      <c r="G376" s="50" t="e">
        <f ca="1">OFFSET(الورديات!$A$1,e_shft,e_day)</f>
        <v>#N/A</v>
      </c>
      <c r="H376" s="50" t="e">
        <f ca="1">OFFSET(الورديات!$A$1,e_shft,e_day)</f>
        <v>#N/A</v>
      </c>
      <c r="I376" s="50" t="e">
        <f ca="1">OFFSET(الورديات!$A$1,e_shft,e_day)</f>
        <v>#N/A</v>
      </c>
      <c r="J376" s="50" t="e">
        <f ca="1">OFFSET(الورديات!$A$1,e_shft,e_day)</f>
        <v>#N/A</v>
      </c>
      <c r="K376" s="50" t="e">
        <f ca="1">OFFSET(الورديات!$A$1,e_shft,e_day)</f>
        <v>#N/A</v>
      </c>
      <c r="L376" s="50" t="e">
        <f ca="1">OFFSET(الورديات!$A$1,e_shft,e_day)</f>
        <v>#N/A</v>
      </c>
      <c r="M376" s="50" t="e">
        <f ca="1">OFFSET(الورديات!$A$1,e_shft,e_day)</f>
        <v>#N/A</v>
      </c>
      <c r="N376" s="50" t="e">
        <f ca="1">OFFSET(الورديات!$A$1,e_shft,e_day)</f>
        <v>#N/A</v>
      </c>
      <c r="O376" s="50" t="e">
        <f ca="1">OFFSET(الورديات!$A$1,e_shft,e_day)</f>
        <v>#N/A</v>
      </c>
      <c r="P376" s="50" t="e">
        <f ca="1">OFFSET(الورديات!$A$1,e_shft,e_day)</f>
        <v>#N/A</v>
      </c>
      <c r="Q376" s="50" t="e">
        <f ca="1">OFFSET(الورديات!$A$1,e_shft,e_day)</f>
        <v>#N/A</v>
      </c>
      <c r="R376" s="50" t="e">
        <f ca="1">OFFSET(الورديات!$A$1,e_shft,e_day)</f>
        <v>#N/A</v>
      </c>
      <c r="S376" s="50" t="e">
        <f ca="1">OFFSET(الورديات!$A$1,e_shft,e_day)</f>
        <v>#N/A</v>
      </c>
      <c r="T376" s="50" t="e">
        <f ca="1">OFFSET(الورديات!$A$1,e_shft,e_day)</f>
        <v>#N/A</v>
      </c>
      <c r="U376" s="50" t="e">
        <f ca="1">OFFSET(الورديات!$A$1,e_shft,e_day)</f>
        <v>#N/A</v>
      </c>
      <c r="V376" s="50" t="e">
        <f ca="1">OFFSET(الورديات!$A$1,e_shft,e_day)</f>
        <v>#N/A</v>
      </c>
      <c r="W376" s="50" t="e">
        <f ca="1">OFFSET(الورديات!$A$1,e_shft,e_day)</f>
        <v>#N/A</v>
      </c>
      <c r="X376" s="50" t="e">
        <f ca="1">OFFSET(الورديات!$A$1,e_shft,e_day)</f>
        <v>#N/A</v>
      </c>
      <c r="Y376" s="50" t="e">
        <f ca="1">OFFSET(الورديات!$A$1,e_shft,e_day)</f>
        <v>#N/A</v>
      </c>
      <c r="Z376" s="50" t="e">
        <f ca="1">OFFSET(الورديات!$A$1,e_shft,e_day)</f>
        <v>#N/A</v>
      </c>
      <c r="AA376" s="50" t="e">
        <f ca="1">OFFSET(الورديات!$A$1,e_shft,e_day)</f>
        <v>#N/A</v>
      </c>
      <c r="AB376" s="50" t="e">
        <f ca="1">OFFSET(الورديات!$A$1,e_shft,e_day)</f>
        <v>#N/A</v>
      </c>
      <c r="AC376" s="50" t="e">
        <f ca="1">OFFSET(الورديات!$A$1,e_shft,e_day)</f>
        <v>#N/A</v>
      </c>
      <c r="AD376" s="50" t="e">
        <f ca="1">OFFSET(الورديات!$A$1,e_shft,e_day)</f>
        <v>#N/A</v>
      </c>
      <c r="AE376" s="50" t="e">
        <f ca="1">OFFSET(الورديات!$A$1,e_shft,e_day)</f>
        <v>#N/A</v>
      </c>
      <c r="AF376" s="50" t="e">
        <f ca="1">OFFSET(الورديات!$A$1,e_shft,e_day)</f>
        <v>#N/A</v>
      </c>
      <c r="AG376" s="50" t="e">
        <f ca="1">OFFSET(الورديات!$A$1,e_shft,e_day)</f>
        <v>#N/A</v>
      </c>
      <c r="AH376" s="50" t="e">
        <f ca="1">OFFSET(الورديات!$A$1,e_shft,e_day)</f>
        <v>#N/A</v>
      </c>
      <c r="AI376" s="50" t="e">
        <f ca="1">OFFSET(الورديات!$A$1,e_shft,e_day)</f>
        <v>#N/A</v>
      </c>
      <c r="AJ376" s="50" t="e">
        <f ca="1">OFFSET(الورديات!$A$1,e_shft,e_day)</f>
        <v>#N/A</v>
      </c>
      <c r="AK376" s="50" t="e">
        <f ca="1">OFFSET(الورديات!$A$1,e_shft,e_day)</f>
        <v>#N/A</v>
      </c>
      <c r="AL376" s="50" t="e">
        <f ca="1">OFFSET(الورديات!$A$1,e_shft,e_day)</f>
        <v>#N/A</v>
      </c>
      <c r="AM376" s="50" t="e">
        <f ca="1">OFFSET(الورديات!$A$1,e_shft,e_day)</f>
        <v>#N/A</v>
      </c>
      <c r="AN376" s="50" t="e">
        <f ca="1">OFFSET(الورديات!$A$1,e_shft,e_day)</f>
        <v>#N/A</v>
      </c>
      <c r="AO376" s="50" t="e">
        <f ca="1">OFFSET(الورديات!$A$1,e_shft,e_day)</f>
        <v>#N/A</v>
      </c>
      <c r="AP376" s="50" t="e">
        <f ca="1">OFFSET(الورديات!$A$1,e_shft,e_day)</f>
        <v>#N/A</v>
      </c>
      <c r="AQ376" s="50" t="e">
        <f ca="1">OFFSET(الورديات!$A$1,e_shft,e_day)</f>
        <v>#N/A</v>
      </c>
      <c r="AR376" s="50" t="e">
        <f ca="1">OFFSET(الورديات!$A$1,e_shft,e_day)</f>
        <v>#N/A</v>
      </c>
      <c r="AS376" s="50" t="e">
        <f ca="1">OFFSET(الورديات!$A$1,e_shft,e_day)</f>
        <v>#N/A</v>
      </c>
      <c r="AT376" s="50" t="e">
        <f ca="1">OFFSET(الورديات!$A$1,e_shft,e_day)</f>
        <v>#N/A</v>
      </c>
      <c r="AU376" s="50" t="e">
        <f ca="1">OFFSET(الورديات!$A$1,e_shft,e_day)</f>
        <v>#N/A</v>
      </c>
      <c r="AV376" s="50" t="e">
        <f ca="1">OFFSET(الورديات!$A$1,e_shft,e_day)</f>
        <v>#N/A</v>
      </c>
      <c r="AW376" s="50" t="e">
        <f ca="1">OFFSET(الورديات!$A$1,e_shft,e_day)</f>
        <v>#N/A</v>
      </c>
      <c r="AX376" s="50" t="e">
        <f ca="1">OFFSET(الورديات!$A$1,e_shft,e_day)</f>
        <v>#N/A</v>
      </c>
      <c r="AY376" s="50" t="e">
        <f ca="1">OFFSET(الورديات!$A$1,e_shft,e_day)</f>
        <v>#N/A</v>
      </c>
      <c r="AZ376" s="50" t="e">
        <f ca="1">OFFSET(الورديات!$A$1,e_shft,e_day)</f>
        <v>#N/A</v>
      </c>
      <c r="BA376" s="50" t="e">
        <f ca="1">OFFSET(الورديات!$A$1,e_shft,e_day)</f>
        <v>#N/A</v>
      </c>
      <c r="BB376" s="50" t="e">
        <f ca="1">OFFSET(الورديات!$A$1,e_shft,e_day)</f>
        <v>#N/A</v>
      </c>
      <c r="BC376" s="50" t="e">
        <f ca="1">OFFSET(الورديات!$A$1,e_shft,e_day)</f>
        <v>#N/A</v>
      </c>
      <c r="BD376" s="50" t="e">
        <f ca="1">OFFSET(الورديات!$A$1,e_shft,e_day)</f>
        <v>#N/A</v>
      </c>
      <c r="BE376" s="50" t="e">
        <f ca="1">OFFSET(الورديات!$A$1,e_shft,e_day)</f>
        <v>#N/A</v>
      </c>
      <c r="BF376" s="50" t="e">
        <f ca="1">OFFSET(الورديات!$A$1,e_shft,e_day)</f>
        <v>#N/A</v>
      </c>
      <c r="BG376" s="50" t="e">
        <f ca="1">OFFSET(الورديات!$A$1,e_shft,e_day)</f>
        <v>#N/A</v>
      </c>
      <c r="BH376" s="50" t="e">
        <f ca="1">OFFSET(الورديات!$A$1,e_shft,e_day)</f>
        <v>#N/A</v>
      </c>
      <c r="BI376" s="50" t="e">
        <f ca="1">OFFSET(الورديات!$A$1,e_shft,e_day)</f>
        <v>#N/A</v>
      </c>
    </row>
    <row r="377" spans="1:61" ht="15" x14ac:dyDescent="0.25">
      <c r="A377" s="49"/>
      <c r="B377" s="50" t="e">
        <f ca="1">OFFSET(الورديات!$A$1,e_shft,e_day)</f>
        <v>#N/A</v>
      </c>
      <c r="C377" s="50" t="e">
        <f ca="1">OFFSET(الورديات!$A$1,e_shft,e_day)</f>
        <v>#N/A</v>
      </c>
      <c r="D377" s="50" t="e">
        <f ca="1">OFFSET(الورديات!$A$1,e_shft,e_day)</f>
        <v>#N/A</v>
      </c>
      <c r="E377" s="50" t="e">
        <f ca="1">OFFSET(الورديات!$A$1,e_shft,e_day)</f>
        <v>#N/A</v>
      </c>
      <c r="F377" s="50" t="e">
        <f ca="1">OFFSET(الورديات!$A$1,e_shft,e_day)</f>
        <v>#N/A</v>
      </c>
      <c r="G377" s="50" t="e">
        <f ca="1">OFFSET(الورديات!$A$1,e_shft,e_day)</f>
        <v>#N/A</v>
      </c>
      <c r="H377" s="50" t="e">
        <f ca="1">OFFSET(الورديات!$A$1,e_shft,e_day)</f>
        <v>#N/A</v>
      </c>
      <c r="I377" s="50" t="e">
        <f ca="1">OFFSET(الورديات!$A$1,e_shft,e_day)</f>
        <v>#N/A</v>
      </c>
      <c r="J377" s="50" t="e">
        <f ca="1">OFFSET(الورديات!$A$1,e_shft,e_day)</f>
        <v>#N/A</v>
      </c>
      <c r="K377" s="50" t="e">
        <f ca="1">OFFSET(الورديات!$A$1,e_shft,e_day)</f>
        <v>#N/A</v>
      </c>
      <c r="L377" s="50" t="e">
        <f ca="1">OFFSET(الورديات!$A$1,e_shft,e_day)</f>
        <v>#N/A</v>
      </c>
      <c r="M377" s="50" t="e">
        <f ca="1">OFFSET(الورديات!$A$1,e_shft,e_day)</f>
        <v>#N/A</v>
      </c>
      <c r="N377" s="50" t="e">
        <f ca="1">OFFSET(الورديات!$A$1,e_shft,e_day)</f>
        <v>#N/A</v>
      </c>
      <c r="O377" s="50" t="e">
        <f ca="1">OFFSET(الورديات!$A$1,e_shft,e_day)</f>
        <v>#N/A</v>
      </c>
      <c r="P377" s="50" t="e">
        <f ca="1">OFFSET(الورديات!$A$1,e_shft,e_day)</f>
        <v>#N/A</v>
      </c>
      <c r="Q377" s="50" t="e">
        <f ca="1">OFFSET(الورديات!$A$1,e_shft,e_day)</f>
        <v>#N/A</v>
      </c>
      <c r="R377" s="50" t="e">
        <f ca="1">OFFSET(الورديات!$A$1,e_shft,e_day)</f>
        <v>#N/A</v>
      </c>
      <c r="S377" s="50" t="e">
        <f ca="1">OFFSET(الورديات!$A$1,e_shft,e_day)</f>
        <v>#N/A</v>
      </c>
      <c r="T377" s="50" t="e">
        <f ca="1">OFFSET(الورديات!$A$1,e_shft,e_day)</f>
        <v>#N/A</v>
      </c>
      <c r="U377" s="50" t="e">
        <f ca="1">OFFSET(الورديات!$A$1,e_shft,e_day)</f>
        <v>#N/A</v>
      </c>
      <c r="V377" s="50" t="e">
        <f ca="1">OFFSET(الورديات!$A$1,e_shft,e_day)</f>
        <v>#N/A</v>
      </c>
      <c r="W377" s="50" t="e">
        <f ca="1">OFFSET(الورديات!$A$1,e_shft,e_day)</f>
        <v>#N/A</v>
      </c>
      <c r="X377" s="50" t="e">
        <f ca="1">OFFSET(الورديات!$A$1,e_shft,e_day)</f>
        <v>#N/A</v>
      </c>
      <c r="Y377" s="50" t="e">
        <f ca="1">OFFSET(الورديات!$A$1,e_shft,e_day)</f>
        <v>#N/A</v>
      </c>
      <c r="Z377" s="50" t="e">
        <f ca="1">OFFSET(الورديات!$A$1,e_shft,e_day)</f>
        <v>#N/A</v>
      </c>
      <c r="AA377" s="50" t="e">
        <f ca="1">OFFSET(الورديات!$A$1,e_shft,e_day)</f>
        <v>#N/A</v>
      </c>
      <c r="AB377" s="50" t="e">
        <f ca="1">OFFSET(الورديات!$A$1,e_shft,e_day)</f>
        <v>#N/A</v>
      </c>
      <c r="AC377" s="50" t="e">
        <f ca="1">OFFSET(الورديات!$A$1,e_shft,e_day)</f>
        <v>#N/A</v>
      </c>
      <c r="AD377" s="50" t="e">
        <f ca="1">OFFSET(الورديات!$A$1,e_shft,e_day)</f>
        <v>#N/A</v>
      </c>
      <c r="AE377" s="50" t="e">
        <f ca="1">OFFSET(الورديات!$A$1,e_shft,e_day)</f>
        <v>#N/A</v>
      </c>
      <c r="AF377" s="50" t="e">
        <f ca="1">OFFSET(الورديات!$A$1,e_shft,e_day)</f>
        <v>#N/A</v>
      </c>
      <c r="AG377" s="50" t="e">
        <f ca="1">OFFSET(الورديات!$A$1,e_shft,e_day)</f>
        <v>#N/A</v>
      </c>
      <c r="AH377" s="50" t="e">
        <f ca="1">OFFSET(الورديات!$A$1,e_shft,e_day)</f>
        <v>#N/A</v>
      </c>
      <c r="AI377" s="50" t="e">
        <f ca="1">OFFSET(الورديات!$A$1,e_shft,e_day)</f>
        <v>#N/A</v>
      </c>
      <c r="AJ377" s="50" t="e">
        <f ca="1">OFFSET(الورديات!$A$1,e_shft,e_day)</f>
        <v>#N/A</v>
      </c>
      <c r="AK377" s="50" t="e">
        <f ca="1">OFFSET(الورديات!$A$1,e_shft,e_day)</f>
        <v>#N/A</v>
      </c>
      <c r="AL377" s="50" t="e">
        <f ca="1">OFFSET(الورديات!$A$1,e_shft,e_day)</f>
        <v>#N/A</v>
      </c>
      <c r="AM377" s="50" t="e">
        <f ca="1">OFFSET(الورديات!$A$1,e_shft,e_day)</f>
        <v>#N/A</v>
      </c>
      <c r="AN377" s="50" t="e">
        <f ca="1">OFFSET(الورديات!$A$1,e_shft,e_day)</f>
        <v>#N/A</v>
      </c>
      <c r="AO377" s="50" t="e">
        <f ca="1">OFFSET(الورديات!$A$1,e_shft,e_day)</f>
        <v>#N/A</v>
      </c>
      <c r="AP377" s="50" t="e">
        <f ca="1">OFFSET(الورديات!$A$1,e_shft,e_day)</f>
        <v>#N/A</v>
      </c>
      <c r="AQ377" s="50" t="e">
        <f ca="1">OFFSET(الورديات!$A$1,e_shft,e_day)</f>
        <v>#N/A</v>
      </c>
      <c r="AR377" s="50" t="e">
        <f ca="1">OFFSET(الورديات!$A$1,e_shft,e_day)</f>
        <v>#N/A</v>
      </c>
      <c r="AS377" s="50" t="e">
        <f ca="1">OFFSET(الورديات!$A$1,e_shft,e_day)</f>
        <v>#N/A</v>
      </c>
      <c r="AT377" s="50" t="e">
        <f ca="1">OFFSET(الورديات!$A$1,e_shft,e_day)</f>
        <v>#N/A</v>
      </c>
      <c r="AU377" s="50" t="e">
        <f ca="1">OFFSET(الورديات!$A$1,e_shft,e_day)</f>
        <v>#N/A</v>
      </c>
      <c r="AV377" s="50" t="e">
        <f ca="1">OFFSET(الورديات!$A$1,e_shft,e_day)</f>
        <v>#N/A</v>
      </c>
      <c r="AW377" s="50" t="e">
        <f ca="1">OFFSET(الورديات!$A$1,e_shft,e_day)</f>
        <v>#N/A</v>
      </c>
      <c r="AX377" s="50" t="e">
        <f ca="1">OFFSET(الورديات!$A$1,e_shft,e_day)</f>
        <v>#N/A</v>
      </c>
      <c r="AY377" s="50" t="e">
        <f ca="1">OFFSET(الورديات!$A$1,e_shft,e_day)</f>
        <v>#N/A</v>
      </c>
      <c r="AZ377" s="50" t="e">
        <f ca="1">OFFSET(الورديات!$A$1,e_shft,e_day)</f>
        <v>#N/A</v>
      </c>
      <c r="BA377" s="50" t="e">
        <f ca="1">OFFSET(الورديات!$A$1,e_shft,e_day)</f>
        <v>#N/A</v>
      </c>
      <c r="BB377" s="50" t="e">
        <f ca="1">OFFSET(الورديات!$A$1,e_shft,e_day)</f>
        <v>#N/A</v>
      </c>
      <c r="BC377" s="50" t="e">
        <f ca="1">OFFSET(الورديات!$A$1,e_shft,e_day)</f>
        <v>#N/A</v>
      </c>
      <c r="BD377" s="50" t="e">
        <f ca="1">OFFSET(الورديات!$A$1,e_shft,e_day)</f>
        <v>#N/A</v>
      </c>
      <c r="BE377" s="50" t="e">
        <f ca="1">OFFSET(الورديات!$A$1,e_shft,e_day)</f>
        <v>#N/A</v>
      </c>
      <c r="BF377" s="50" t="e">
        <f ca="1">OFFSET(الورديات!$A$1,e_shft,e_day)</f>
        <v>#N/A</v>
      </c>
      <c r="BG377" s="50" t="e">
        <f ca="1">OFFSET(الورديات!$A$1,e_shft,e_day)</f>
        <v>#N/A</v>
      </c>
      <c r="BH377" s="50" t="e">
        <f ca="1">OFFSET(الورديات!$A$1,e_shft,e_day)</f>
        <v>#N/A</v>
      </c>
      <c r="BI377" s="50" t="e">
        <f ca="1">OFFSET(الورديات!$A$1,e_shft,e_day)</f>
        <v>#N/A</v>
      </c>
    </row>
    <row r="378" spans="1:61" ht="15" x14ac:dyDescent="0.25">
      <c r="A378" s="49"/>
      <c r="B378" s="50" t="e">
        <f ca="1">OFFSET(الورديات!$A$1,e_shft,e_day)</f>
        <v>#N/A</v>
      </c>
      <c r="C378" s="50" t="e">
        <f ca="1">OFFSET(الورديات!$A$1,e_shft,e_day)</f>
        <v>#N/A</v>
      </c>
      <c r="D378" s="50" t="e">
        <f ca="1">OFFSET(الورديات!$A$1,e_shft,e_day)</f>
        <v>#N/A</v>
      </c>
      <c r="E378" s="50" t="e">
        <f ca="1">OFFSET(الورديات!$A$1,e_shft,e_day)</f>
        <v>#N/A</v>
      </c>
      <c r="F378" s="50" t="e">
        <f ca="1">OFFSET(الورديات!$A$1,e_shft,e_day)</f>
        <v>#N/A</v>
      </c>
      <c r="G378" s="50" t="e">
        <f ca="1">OFFSET(الورديات!$A$1,e_shft,e_day)</f>
        <v>#N/A</v>
      </c>
      <c r="H378" s="50" t="e">
        <f ca="1">OFFSET(الورديات!$A$1,e_shft,e_day)</f>
        <v>#N/A</v>
      </c>
      <c r="I378" s="50" t="e">
        <f ca="1">OFFSET(الورديات!$A$1,e_shft,e_day)</f>
        <v>#N/A</v>
      </c>
      <c r="J378" s="50" t="e">
        <f ca="1">OFFSET(الورديات!$A$1,e_shft,e_day)</f>
        <v>#N/A</v>
      </c>
      <c r="K378" s="50" t="e">
        <f ca="1">OFFSET(الورديات!$A$1,e_shft,e_day)</f>
        <v>#N/A</v>
      </c>
      <c r="L378" s="50" t="e">
        <f ca="1">OFFSET(الورديات!$A$1,e_shft,e_day)</f>
        <v>#N/A</v>
      </c>
      <c r="M378" s="50" t="e">
        <f ca="1">OFFSET(الورديات!$A$1,e_shft,e_day)</f>
        <v>#N/A</v>
      </c>
      <c r="N378" s="50" t="e">
        <f ca="1">OFFSET(الورديات!$A$1,e_shft,e_day)</f>
        <v>#N/A</v>
      </c>
      <c r="O378" s="50" t="e">
        <f ca="1">OFFSET(الورديات!$A$1,e_shft,e_day)</f>
        <v>#N/A</v>
      </c>
      <c r="P378" s="50" t="e">
        <f ca="1">OFFSET(الورديات!$A$1,e_shft,e_day)</f>
        <v>#N/A</v>
      </c>
      <c r="Q378" s="50" t="e">
        <f ca="1">OFFSET(الورديات!$A$1,e_shft,e_day)</f>
        <v>#N/A</v>
      </c>
      <c r="R378" s="50" t="e">
        <f ca="1">OFFSET(الورديات!$A$1,e_shft,e_day)</f>
        <v>#N/A</v>
      </c>
      <c r="S378" s="50" t="e">
        <f ca="1">OFFSET(الورديات!$A$1,e_shft,e_day)</f>
        <v>#N/A</v>
      </c>
      <c r="T378" s="50" t="e">
        <f ca="1">OFFSET(الورديات!$A$1,e_shft,e_day)</f>
        <v>#N/A</v>
      </c>
      <c r="U378" s="50" t="e">
        <f ca="1">OFFSET(الورديات!$A$1,e_shft,e_day)</f>
        <v>#N/A</v>
      </c>
      <c r="V378" s="50" t="e">
        <f ca="1">OFFSET(الورديات!$A$1,e_shft,e_day)</f>
        <v>#N/A</v>
      </c>
      <c r="W378" s="50" t="e">
        <f ca="1">OFFSET(الورديات!$A$1,e_shft,e_day)</f>
        <v>#N/A</v>
      </c>
      <c r="X378" s="50" t="e">
        <f ca="1">OFFSET(الورديات!$A$1,e_shft,e_day)</f>
        <v>#N/A</v>
      </c>
      <c r="Y378" s="50" t="e">
        <f ca="1">OFFSET(الورديات!$A$1,e_shft,e_day)</f>
        <v>#N/A</v>
      </c>
      <c r="Z378" s="50" t="e">
        <f ca="1">OFFSET(الورديات!$A$1,e_shft,e_day)</f>
        <v>#N/A</v>
      </c>
      <c r="AA378" s="50" t="e">
        <f ca="1">OFFSET(الورديات!$A$1,e_shft,e_day)</f>
        <v>#N/A</v>
      </c>
      <c r="AB378" s="50" t="e">
        <f ca="1">OFFSET(الورديات!$A$1,e_shft,e_day)</f>
        <v>#N/A</v>
      </c>
      <c r="AC378" s="50" t="e">
        <f ca="1">OFFSET(الورديات!$A$1,e_shft,e_day)</f>
        <v>#N/A</v>
      </c>
      <c r="AD378" s="50" t="e">
        <f ca="1">OFFSET(الورديات!$A$1,e_shft,e_day)</f>
        <v>#N/A</v>
      </c>
      <c r="AE378" s="50" t="e">
        <f ca="1">OFFSET(الورديات!$A$1,e_shft,e_day)</f>
        <v>#N/A</v>
      </c>
      <c r="AF378" s="50" t="e">
        <f ca="1">OFFSET(الورديات!$A$1,e_shft,e_day)</f>
        <v>#N/A</v>
      </c>
      <c r="AG378" s="50" t="e">
        <f ca="1">OFFSET(الورديات!$A$1,e_shft,e_day)</f>
        <v>#N/A</v>
      </c>
      <c r="AH378" s="50" t="e">
        <f ca="1">OFFSET(الورديات!$A$1,e_shft,e_day)</f>
        <v>#N/A</v>
      </c>
      <c r="AI378" s="50" t="e">
        <f ca="1">OFFSET(الورديات!$A$1,e_shft,e_day)</f>
        <v>#N/A</v>
      </c>
      <c r="AJ378" s="50" t="e">
        <f ca="1">OFFSET(الورديات!$A$1,e_shft,e_day)</f>
        <v>#N/A</v>
      </c>
      <c r="AK378" s="50" t="e">
        <f ca="1">OFFSET(الورديات!$A$1,e_shft,e_day)</f>
        <v>#N/A</v>
      </c>
      <c r="AL378" s="50" t="e">
        <f ca="1">OFFSET(الورديات!$A$1,e_shft,e_day)</f>
        <v>#N/A</v>
      </c>
      <c r="AM378" s="50" t="e">
        <f ca="1">OFFSET(الورديات!$A$1,e_shft,e_day)</f>
        <v>#N/A</v>
      </c>
      <c r="AN378" s="50" t="e">
        <f ca="1">OFFSET(الورديات!$A$1,e_shft,e_day)</f>
        <v>#N/A</v>
      </c>
      <c r="AO378" s="50" t="e">
        <f ca="1">OFFSET(الورديات!$A$1,e_shft,e_day)</f>
        <v>#N/A</v>
      </c>
      <c r="AP378" s="50" t="e">
        <f ca="1">OFFSET(الورديات!$A$1,e_shft,e_day)</f>
        <v>#N/A</v>
      </c>
      <c r="AQ378" s="50" t="e">
        <f ca="1">OFFSET(الورديات!$A$1,e_shft,e_day)</f>
        <v>#N/A</v>
      </c>
      <c r="AR378" s="50" t="e">
        <f ca="1">OFFSET(الورديات!$A$1,e_shft,e_day)</f>
        <v>#N/A</v>
      </c>
      <c r="AS378" s="50" t="e">
        <f ca="1">OFFSET(الورديات!$A$1,e_shft,e_day)</f>
        <v>#N/A</v>
      </c>
      <c r="AT378" s="50" t="e">
        <f ca="1">OFFSET(الورديات!$A$1,e_shft,e_day)</f>
        <v>#N/A</v>
      </c>
      <c r="AU378" s="50" t="e">
        <f ca="1">OFFSET(الورديات!$A$1,e_shft,e_day)</f>
        <v>#N/A</v>
      </c>
      <c r="AV378" s="50" t="e">
        <f ca="1">OFFSET(الورديات!$A$1,e_shft,e_day)</f>
        <v>#N/A</v>
      </c>
      <c r="AW378" s="50" t="e">
        <f ca="1">OFFSET(الورديات!$A$1,e_shft,e_day)</f>
        <v>#N/A</v>
      </c>
      <c r="AX378" s="50" t="e">
        <f ca="1">OFFSET(الورديات!$A$1,e_shft,e_day)</f>
        <v>#N/A</v>
      </c>
      <c r="AY378" s="50" t="e">
        <f ca="1">OFFSET(الورديات!$A$1,e_shft,e_day)</f>
        <v>#N/A</v>
      </c>
      <c r="AZ378" s="50" t="e">
        <f ca="1">OFFSET(الورديات!$A$1,e_shft,e_day)</f>
        <v>#N/A</v>
      </c>
      <c r="BA378" s="50" t="e">
        <f ca="1">OFFSET(الورديات!$A$1,e_shft,e_day)</f>
        <v>#N/A</v>
      </c>
      <c r="BB378" s="50" t="e">
        <f ca="1">OFFSET(الورديات!$A$1,e_shft,e_day)</f>
        <v>#N/A</v>
      </c>
      <c r="BC378" s="50" t="e">
        <f ca="1">OFFSET(الورديات!$A$1,e_shft,e_day)</f>
        <v>#N/A</v>
      </c>
      <c r="BD378" s="50" t="e">
        <f ca="1">OFFSET(الورديات!$A$1,e_shft,e_day)</f>
        <v>#N/A</v>
      </c>
      <c r="BE378" s="50" t="e">
        <f ca="1">OFFSET(الورديات!$A$1,e_shft,e_day)</f>
        <v>#N/A</v>
      </c>
      <c r="BF378" s="50" t="e">
        <f ca="1">OFFSET(الورديات!$A$1,e_shft,e_day)</f>
        <v>#N/A</v>
      </c>
      <c r="BG378" s="50" t="e">
        <f ca="1">OFFSET(الورديات!$A$1,e_shft,e_day)</f>
        <v>#N/A</v>
      </c>
      <c r="BH378" s="50" t="e">
        <f ca="1">OFFSET(الورديات!$A$1,e_shft,e_day)</f>
        <v>#N/A</v>
      </c>
      <c r="BI378" s="50" t="e">
        <f ca="1">OFFSET(الورديات!$A$1,e_shft,e_day)</f>
        <v>#N/A</v>
      </c>
    </row>
    <row r="379" spans="1:61" x14ac:dyDescent="0.2">
      <c r="A379" s="51"/>
    </row>
    <row r="380" spans="1:61" x14ac:dyDescent="0.2">
      <c r="A380" s="51"/>
      <c r="B380" s="4"/>
    </row>
    <row r="381" spans="1:61" x14ac:dyDescent="0.2">
      <c r="A381" s="51"/>
      <c r="B381" s="4"/>
    </row>
    <row r="382" spans="1:61" x14ac:dyDescent="0.2">
      <c r="A382" s="51"/>
      <c r="B382" s="4"/>
    </row>
    <row r="383" spans="1:61" x14ac:dyDescent="0.2">
      <c r="A383" s="51"/>
    </row>
    <row r="384" spans="1:61" x14ac:dyDescent="0.2">
      <c r="A384" s="51"/>
    </row>
    <row r="385" spans="1:2" x14ac:dyDescent="0.2">
      <c r="A385" s="51"/>
    </row>
    <row r="386" spans="1:2" x14ac:dyDescent="0.2">
      <c r="A386" s="51"/>
    </row>
    <row r="387" spans="1:2" x14ac:dyDescent="0.2">
      <c r="A387" s="51"/>
      <c r="B387" s="4"/>
    </row>
    <row r="388" spans="1:2" x14ac:dyDescent="0.2">
      <c r="B388" s="4"/>
    </row>
    <row r="389" spans="1:2" x14ac:dyDescent="0.2">
      <c r="B389" s="4"/>
    </row>
    <row r="394" spans="1:2" x14ac:dyDescent="0.2">
      <c r="B394" s="4"/>
    </row>
    <row r="395" spans="1:2" x14ac:dyDescent="0.2">
      <c r="B395" s="4"/>
    </row>
    <row r="396" spans="1:2" x14ac:dyDescent="0.2">
      <c r="B396" s="4"/>
    </row>
    <row r="401" spans="2:2" x14ac:dyDescent="0.2">
      <c r="B401" s="4"/>
    </row>
    <row r="402" spans="2:2" x14ac:dyDescent="0.2">
      <c r="B402" s="4"/>
    </row>
    <row r="403" spans="2:2" x14ac:dyDescent="0.2">
      <c r="B403" s="4"/>
    </row>
  </sheetData>
  <autoFilter ref="A19:CT361"/>
  <mergeCells count="30">
    <mergeCell ref="CP18:CS18"/>
    <mergeCell ref="BH18:BI18"/>
    <mergeCell ref="BK18:BL18"/>
    <mergeCell ref="BN18:BO18"/>
    <mergeCell ref="BQ18:BR18"/>
    <mergeCell ref="BT18:BU18"/>
    <mergeCell ref="BW18:BX18"/>
    <mergeCell ref="BZ18:CA18"/>
    <mergeCell ref="CC18:CD18"/>
    <mergeCell ref="CF18:CG18"/>
    <mergeCell ref="CI18:CJ18"/>
    <mergeCell ref="CK18:CO18"/>
    <mergeCell ref="BE18:BF18"/>
    <mergeCell ref="X18:Y18"/>
    <mergeCell ref="AA18:AB18"/>
    <mergeCell ref="AD18:AE18"/>
    <mergeCell ref="AG18:AH18"/>
    <mergeCell ref="AJ18:AK18"/>
    <mergeCell ref="AM18:AN18"/>
    <mergeCell ref="AP18:AQ18"/>
    <mergeCell ref="AS18:AT18"/>
    <mergeCell ref="AV18:AW18"/>
    <mergeCell ref="AY18:AZ18"/>
    <mergeCell ref="BB18:BC18"/>
    <mergeCell ref="U18:V18"/>
    <mergeCell ref="F18:G18"/>
    <mergeCell ref="I18:J18"/>
    <mergeCell ref="L18:M18"/>
    <mergeCell ref="O18:P18"/>
    <mergeCell ref="R18:S18"/>
  </mergeCells>
  <conditionalFormatting sqref="B365:BI378">
    <cfRule type="expression" dxfId="0" priority="1">
      <formula>ISERROR(B365)</formula>
    </cfRule>
  </conditionalFormatting>
  <dataValidations count="3">
    <dataValidation type="list" allowBlank="1" showInputMessage="1" showErrorMessage="1" sqref="G19 M19 P19 J19 V19 Y19 S19 AE19 AH19 AK19 AN19 AQ19">
      <formula1>$G$364:$G$376</formula1>
    </dataValidation>
    <dataValidation type="list" allowBlank="1" showInputMessage="1" showErrorMessage="1" sqref="A18">
      <formula1>$A$363:$A$365</formula1>
    </dataValidation>
    <dataValidation type="list" allowBlank="1" showInputMessage="1" showErrorMessage="1" sqref="CJ20:CJ362 AB20:AB362 BL20:BL362 CA20:CA362 BO20:BO362 BI20:BI362 J20:J362 CD20:CD362 BU20:BU362 V20:V362 BR20:BR362 M20:M362 BF20:BF362 Y20:Y362 BX20:BX362 P20:P362 S20:S362 AE20:AE362 AH20:AH362 AZ20:AZ362 AW20:AW362 AQ20:AQ362 AK20:AK362 AN20:AN362 BC20:BC362 CG20:CG362 G20:G362 AT1:AT17 AT19:AT363 AT379:AT65536">
      <formula1>$B$2:$B$16</formula1>
    </dataValidation>
  </dataValidations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16"/>
  <sheetViews>
    <sheetView workbookViewId="0">
      <selection activeCell="B11" sqref="B11"/>
    </sheetView>
  </sheetViews>
  <sheetFormatPr defaultRowHeight="12.75" x14ac:dyDescent="0.2"/>
  <sheetData>
    <row r="1" spans="1:8" x14ac:dyDescent="0.2">
      <c r="A1" s="52" t="s">
        <v>735</v>
      </c>
      <c r="B1" s="16" t="s">
        <v>17</v>
      </c>
      <c r="C1" s="16" t="s">
        <v>18</v>
      </c>
      <c r="D1" s="16" t="s">
        <v>19</v>
      </c>
      <c r="E1" s="16" t="s">
        <v>20</v>
      </c>
      <c r="F1" s="16" t="s">
        <v>21</v>
      </c>
      <c r="G1" s="16" t="s">
        <v>22</v>
      </c>
      <c r="H1" s="16" t="s">
        <v>16</v>
      </c>
    </row>
    <row r="2" spans="1:8" x14ac:dyDescent="0.2">
      <c r="A2" s="52">
        <v>1</v>
      </c>
      <c r="B2" s="53" t="s">
        <v>733</v>
      </c>
      <c r="C2" s="53" t="s">
        <v>733</v>
      </c>
      <c r="D2" s="53" t="s">
        <v>733</v>
      </c>
      <c r="E2" s="53" t="s">
        <v>733</v>
      </c>
      <c r="F2" s="53" t="s">
        <v>734</v>
      </c>
      <c r="G2" s="53" t="s">
        <v>734</v>
      </c>
      <c r="H2" s="53" t="s">
        <v>734</v>
      </c>
    </row>
    <row r="3" spans="1:8" x14ac:dyDescent="0.2">
      <c r="A3" s="52">
        <v>2</v>
      </c>
      <c r="B3" s="53" t="s">
        <v>734</v>
      </c>
      <c r="C3" s="53" t="s">
        <v>734</v>
      </c>
      <c r="D3" s="53" t="s">
        <v>733</v>
      </c>
      <c r="E3" s="53" t="s">
        <v>733</v>
      </c>
      <c r="F3" s="53" t="s">
        <v>733</v>
      </c>
      <c r="G3" s="53" t="s">
        <v>733</v>
      </c>
      <c r="H3" s="53" t="s">
        <v>734</v>
      </c>
    </row>
    <row r="4" spans="1:8" x14ac:dyDescent="0.2">
      <c r="A4" s="52">
        <v>3</v>
      </c>
      <c r="B4" s="53" t="s">
        <v>733</v>
      </c>
      <c r="C4" s="53" t="s">
        <v>733</v>
      </c>
      <c r="D4" s="53" t="s">
        <v>734</v>
      </c>
      <c r="E4" s="53" t="s">
        <v>734</v>
      </c>
      <c r="F4" s="53" t="s">
        <v>733</v>
      </c>
      <c r="G4" s="53" t="s">
        <v>733</v>
      </c>
      <c r="H4" s="53" t="s">
        <v>734</v>
      </c>
    </row>
    <row r="5" spans="1:8" x14ac:dyDescent="0.2">
      <c r="A5" s="52">
        <v>4</v>
      </c>
      <c r="B5" s="53" t="s">
        <v>733</v>
      </c>
      <c r="C5" s="53" t="s">
        <v>733</v>
      </c>
      <c r="D5" s="53" t="s">
        <v>733</v>
      </c>
      <c r="E5" s="53" t="s">
        <v>733</v>
      </c>
      <c r="F5" s="53" t="s">
        <v>733</v>
      </c>
      <c r="G5" s="53" t="s">
        <v>733</v>
      </c>
      <c r="H5" s="53" t="s">
        <v>733</v>
      </c>
    </row>
    <row r="6" spans="1:8" x14ac:dyDescent="0.2">
      <c r="A6" s="52">
        <v>5</v>
      </c>
      <c r="B6" s="53" t="s">
        <v>733</v>
      </c>
      <c r="C6" s="53" t="s">
        <v>733</v>
      </c>
      <c r="D6" s="53" t="s">
        <v>733</v>
      </c>
      <c r="E6" s="53" t="s">
        <v>733</v>
      </c>
      <c r="F6" s="53" t="s">
        <v>733</v>
      </c>
      <c r="G6" s="53" t="s">
        <v>733</v>
      </c>
      <c r="H6" s="53" t="s">
        <v>733</v>
      </c>
    </row>
    <row r="7" spans="1:8" x14ac:dyDescent="0.2">
      <c r="A7" s="52">
        <v>6</v>
      </c>
      <c r="B7" s="53" t="s">
        <v>733</v>
      </c>
      <c r="C7" s="53" t="s">
        <v>733</v>
      </c>
      <c r="D7" s="53" t="s">
        <v>733</v>
      </c>
      <c r="E7" s="53" t="s">
        <v>733</v>
      </c>
      <c r="F7" s="53" t="s">
        <v>733</v>
      </c>
      <c r="G7" s="53" t="s">
        <v>733</v>
      </c>
      <c r="H7" s="53" t="s">
        <v>733</v>
      </c>
    </row>
    <row r="8" spans="1:8" x14ac:dyDescent="0.2">
      <c r="A8" s="52">
        <v>7</v>
      </c>
      <c r="B8" s="53" t="s">
        <v>733</v>
      </c>
      <c r="C8" s="53" t="s">
        <v>733</v>
      </c>
      <c r="D8" s="53" t="s">
        <v>733</v>
      </c>
      <c r="E8" s="53" t="s">
        <v>733</v>
      </c>
      <c r="F8" s="53" t="s">
        <v>733</v>
      </c>
      <c r="G8" s="53" t="s">
        <v>733</v>
      </c>
      <c r="H8" s="53" t="s">
        <v>733</v>
      </c>
    </row>
    <row r="9" spans="1:8" x14ac:dyDescent="0.2">
      <c r="A9" s="52">
        <v>8</v>
      </c>
      <c r="B9" s="53" t="s">
        <v>733</v>
      </c>
      <c r="C9" s="53" t="s">
        <v>733</v>
      </c>
      <c r="D9" s="53" t="s">
        <v>733</v>
      </c>
      <c r="E9" s="53" t="s">
        <v>733</v>
      </c>
      <c r="F9" s="53" t="s">
        <v>733</v>
      </c>
      <c r="G9" s="53" t="s">
        <v>733</v>
      </c>
      <c r="H9" s="53" t="s">
        <v>733</v>
      </c>
    </row>
    <row r="10" spans="1:8" x14ac:dyDescent="0.2">
      <c r="A10" s="52">
        <v>9</v>
      </c>
      <c r="B10" s="53" t="s">
        <v>733</v>
      </c>
      <c r="C10" s="53" t="s">
        <v>733</v>
      </c>
      <c r="D10" s="53" t="s">
        <v>733</v>
      </c>
      <c r="E10" s="53" t="s">
        <v>733</v>
      </c>
      <c r="F10" s="53" t="s">
        <v>733</v>
      </c>
      <c r="G10" s="53" t="s">
        <v>733</v>
      </c>
      <c r="H10" s="53" t="s">
        <v>733</v>
      </c>
    </row>
    <row r="11" spans="1:8" x14ac:dyDescent="0.2">
      <c r="A11" s="52">
        <v>10</v>
      </c>
      <c r="B11" s="53" t="s">
        <v>733</v>
      </c>
      <c r="C11" s="53" t="s">
        <v>733</v>
      </c>
      <c r="D11" s="53" t="s">
        <v>733</v>
      </c>
      <c r="E11" s="53" t="s">
        <v>733</v>
      </c>
      <c r="F11" s="53" t="s">
        <v>733</v>
      </c>
      <c r="G11" s="53" t="s">
        <v>733</v>
      </c>
      <c r="H11" s="53" t="s">
        <v>733</v>
      </c>
    </row>
    <row r="12" spans="1:8" x14ac:dyDescent="0.2">
      <c r="A12" s="52"/>
    </row>
    <row r="13" spans="1:8" x14ac:dyDescent="0.2">
      <c r="A13" s="52"/>
    </row>
    <row r="14" spans="1:8" x14ac:dyDescent="0.2">
      <c r="A14" s="52"/>
    </row>
    <row r="15" spans="1:8" x14ac:dyDescent="0.2">
      <c r="A15" s="52"/>
    </row>
    <row r="16" spans="1:8" x14ac:dyDescent="0.2">
      <c r="A16" s="5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 </vt:lpstr>
      <vt:lpstr>الورديات</vt:lpstr>
    </vt:vector>
  </TitlesOfParts>
  <Company>Shamfuture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Shamfuture</dc:creator>
  <cp:lastModifiedBy>tareq</cp:lastModifiedBy>
  <dcterms:created xsi:type="dcterms:W3CDTF">2013-02-20T08:16:35Z</dcterms:created>
  <dcterms:modified xsi:type="dcterms:W3CDTF">2013-02-21T06:59:33Z</dcterms:modified>
</cp:coreProperties>
</file>